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\Documents\Kursfiler-Infocell\Komplett HT24 Excel\"/>
    </mc:Choice>
  </mc:AlternateContent>
  <xr:revisionPtr revIDLastSave="0" documentId="13_ncr:1_{74CD4049-00F8-48C7-B763-DDC483E1CEC7}" xr6:coauthVersionLast="47" xr6:coauthVersionMax="47" xr10:uidLastSave="{00000000-0000-0000-0000-000000000000}"/>
  <bookViews>
    <workbookView xWindow="-8244" yWindow="1596" windowWidth="25560" windowHeight="14076" xr2:uid="{AF4B747C-EA30-4B16-A69D-9A0111B743A7}"/>
  </bookViews>
  <sheets>
    <sheet name="Besökare" sheetId="1" r:id="rId1"/>
    <sheet name="Besökare (F)" sheetId="5" r:id="rId2"/>
    <sheet name="Flera områden" sheetId="6" r:id="rId3"/>
    <sheet name="Flera områden (F)" sheetId="7" r:id="rId4"/>
    <sheet name="Befolkning" sheetId="8" r:id="rId5"/>
    <sheet name="Befolkning (F)" sheetId="9" r:id="rId6"/>
    <sheet name="Fler funktioner" sheetId="10" r:id="rId7"/>
    <sheet name="Fler funktioner (F)" sheetId="12" r:id="rId8"/>
    <sheet name="Fler funktioner 2" sheetId="1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12" l="1"/>
  <c r="R14" i="12"/>
  <c r="S14" i="12"/>
  <c r="P14" i="12"/>
  <c r="P8" i="12"/>
  <c r="F35" i="12"/>
  <c r="F34" i="12"/>
  <c r="E19" i="12"/>
  <c r="D19" i="12"/>
  <c r="C19" i="12"/>
  <c r="B19" i="12"/>
  <c r="E17" i="12"/>
  <c r="D17" i="12"/>
  <c r="C17" i="12"/>
  <c r="B17" i="12"/>
  <c r="E27" i="8"/>
  <c r="E27" i="9"/>
  <c r="E20" i="8"/>
  <c r="E20" i="9"/>
  <c r="H17" i="8"/>
  <c r="H17" i="9"/>
  <c r="H10" i="8"/>
  <c r="H10" i="9"/>
  <c r="E10" i="8"/>
  <c r="E10" i="9"/>
  <c r="L19" i="9"/>
  <c r="L18" i="9"/>
  <c r="L12" i="9"/>
  <c r="L6" i="9"/>
  <c r="L4" i="9"/>
  <c r="S13" i="12" l="1"/>
  <c r="R13" i="12"/>
  <c r="Q13" i="12"/>
  <c r="R11" i="12"/>
  <c r="S12" i="12"/>
  <c r="Q11" i="12"/>
  <c r="R12" i="12"/>
  <c r="S11" i="12"/>
  <c r="Q12" i="12"/>
  <c r="P12" i="12"/>
  <c r="P11" i="12"/>
  <c r="P13" i="12"/>
  <c r="D24" i="7"/>
  <c r="D22" i="7"/>
  <c r="D15" i="7"/>
  <c r="D10" i="7"/>
  <c r="B29" i="5"/>
  <c r="B27" i="5"/>
  <c r="B25" i="5"/>
  <c r="B24" i="5"/>
  <c r="B22" i="5"/>
</calcChain>
</file>

<file path=xl/sharedStrings.xml><?xml version="1.0" encoding="utf-8"?>
<sst xmlns="http://schemas.openxmlformats.org/spreadsheetml/2006/main" count="338" uniqueCount="134">
  <si>
    <t>November</t>
  </si>
  <si>
    <t>December</t>
  </si>
  <si>
    <t>Oktober</t>
  </si>
  <si>
    <t>Tips &amp; trix 1</t>
  </si>
  <si>
    <t>Tips &amp; trix 2</t>
  </si>
  <si>
    <t>Tips &amp; trix 3</t>
  </si>
  <si>
    <t>Tips &amp; trix 4</t>
  </si>
  <si>
    <t>Tips &amp; trix 5</t>
  </si>
  <si>
    <t>Tips &amp; trix 6</t>
  </si>
  <si>
    <t>Tips &amp; trix 7</t>
  </si>
  <si>
    <t>Tips &amp; trix 8</t>
  </si>
  <si>
    <t>Tips &amp; trix 9</t>
  </si>
  <si>
    <t>Tips &amp; trix 10</t>
  </si>
  <si>
    <t>Tips &amp; trix 11</t>
  </si>
  <si>
    <t>Tips &amp; trix 12</t>
  </si>
  <si>
    <t>Antal besökare</t>
  </si>
  <si>
    <t>Totalt</t>
  </si>
  <si>
    <t>Sida/blogg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</si>
  <si>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</si>
  <si>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</si>
  <si>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</si>
  <si>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</si>
  <si>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</si>
  <si>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</si>
  <si>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</si>
  <si>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</si>
  <si>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</si>
  <si>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Totalt i augusti</t>
  </si>
  <si>
    <t>Medel första halvåret</t>
  </si>
  <si>
    <t>Medel andra halvåret</t>
  </si>
  <si>
    <t>Högsta t&amp;t 9</t>
  </si>
  <si>
    <t>Minsta hela året</t>
  </si>
  <si>
    <t>Datum</t>
  </si>
  <si>
    <t>Belopp</t>
  </si>
  <si>
    <t>4 dec</t>
  </si>
  <si>
    <t>5 dec</t>
  </si>
  <si>
    <t>Summa</t>
  </si>
  <si>
    <t>6 dec</t>
  </si>
  <si>
    <t>Bosnien</t>
  </si>
  <si>
    <t>Bulgarien</t>
  </si>
  <si>
    <t>Danmark</t>
  </si>
  <si>
    <t>Estland</t>
  </si>
  <si>
    <t>Finland</t>
  </si>
  <si>
    <t>Frankrike</t>
  </si>
  <si>
    <t>Grekland</t>
  </si>
  <si>
    <t>Irland</t>
  </si>
  <si>
    <t>Island</t>
  </si>
  <si>
    <t>Italien</t>
  </si>
  <si>
    <t>Kroatien</t>
  </si>
  <si>
    <t>Lettland</t>
  </si>
  <si>
    <t>Litauen</t>
  </si>
  <si>
    <t>Nederländerna</t>
  </si>
  <si>
    <t>Norge</t>
  </si>
  <si>
    <t>Polen</t>
  </si>
  <si>
    <t>Portugal</t>
  </si>
  <si>
    <t>Rumänien</t>
  </si>
  <si>
    <t>Schweiz</t>
  </si>
  <si>
    <t>Serbien</t>
  </si>
  <si>
    <t>Slovakien</t>
  </si>
  <si>
    <t>Spanien</t>
  </si>
  <si>
    <t>Storbritannien</t>
  </si>
  <si>
    <t>Sverige</t>
  </si>
  <si>
    <t>Tjeckien</t>
  </si>
  <si>
    <t>Tyskland</t>
  </si>
  <si>
    <t>Ukraina</t>
  </si>
  <si>
    <t>Ungern</t>
  </si>
  <si>
    <t>Österrike</t>
  </si>
  <si>
    <t>Region Mitt</t>
  </si>
  <si>
    <t>Region Norr</t>
  </si>
  <si>
    <t>Region Syd</t>
  </si>
  <si>
    <t>Region Väst</t>
  </si>
  <si>
    <t>Region Öst</t>
  </si>
  <si>
    <t>Medel</t>
  </si>
  <si>
    <t>Alla</t>
  </si>
  <si>
    <t>Öst + Väst</t>
  </si>
  <si>
    <t>Antal länder</t>
  </si>
  <si>
    <t>Alla regioner</t>
  </si>
  <si>
    <t>Kvartal 1</t>
  </si>
  <si>
    <t>Kvartal 2</t>
  </si>
  <si>
    <t>Kvartal 3</t>
  </si>
  <si>
    <t>Kvartal 4</t>
  </si>
  <si>
    <t>Tillfälle</t>
  </si>
  <si>
    <t>Sara</t>
  </si>
  <si>
    <t>Peter</t>
  </si>
  <si>
    <t>Victoria</t>
  </si>
  <si>
    <t>Måns</t>
  </si>
  <si>
    <t>vecka 12</t>
  </si>
  <si>
    <t>TOTALT ANTAL TILLFÄLLEN</t>
  </si>
  <si>
    <t>vecka 13</t>
  </si>
  <si>
    <t>MAX</t>
  </si>
  <si>
    <t>MIN</t>
  </si>
  <si>
    <t>vecka 14</t>
  </si>
  <si>
    <t>MEDEL</t>
  </si>
  <si>
    <t>ANTAL</t>
  </si>
  <si>
    <t>SUMMA</t>
  </si>
  <si>
    <t>vecka 17</t>
  </si>
  <si>
    <t>vecka 18</t>
  </si>
  <si>
    <t>vecka 19</t>
  </si>
  <si>
    <t>ID</t>
  </si>
  <si>
    <t>Lön</t>
  </si>
  <si>
    <t>MEDIAN</t>
  </si>
  <si>
    <t>Södervik</t>
  </si>
  <si>
    <t>Norrvik</t>
  </si>
  <si>
    <t>Östervik</t>
  </si>
  <si>
    <t>Period</t>
  </si>
  <si>
    <t>Mätvärde</t>
  </si>
  <si>
    <t>Jan</t>
  </si>
  <si>
    <t>Vecka 9</t>
  </si>
  <si>
    <t>Vecka 23</t>
  </si>
  <si>
    <t>Feb</t>
  </si>
  <si>
    <t>Vecka 10</t>
  </si>
  <si>
    <t>Antal</t>
  </si>
  <si>
    <t>Vecka 24</t>
  </si>
  <si>
    <t>Mar</t>
  </si>
  <si>
    <t>Vecka 11</t>
  </si>
  <si>
    <t>Vecka 12</t>
  </si>
  <si>
    <t>Apr</t>
  </si>
  <si>
    <t>Vecka 13</t>
  </si>
  <si>
    <t>Vecka 14</t>
  </si>
  <si>
    <t>Jun</t>
  </si>
  <si>
    <t>Vecka 15</t>
  </si>
  <si>
    <t>Vecka 16</t>
  </si>
  <si>
    <t>Jul</t>
  </si>
  <si>
    <t>Vecka 17</t>
  </si>
  <si>
    <t>Aug</t>
  </si>
  <si>
    <t>Vecka 18</t>
  </si>
  <si>
    <t>Sep</t>
  </si>
  <si>
    <t>Vecka 19</t>
  </si>
  <si>
    <t>Vecka 20</t>
  </si>
  <si>
    <t>Okt</t>
  </si>
  <si>
    <t>Vecka 21</t>
  </si>
  <si>
    <t>Nov</t>
  </si>
  <si>
    <t>Vecka 22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</si>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</sst>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0" borderId="1" xfId="0" applyBorder="1"/>
    <xf numFmtId="0" fontId="3" fillId="0" borderId="0" xfId="0" applyFont="1"/>
    <xf numFmtId="0" fontId="1" fillId="2" borderId="0" xfId="0" applyFont="1" applyFill="1" applyAlignment="1">
      <alignment horizontal="center"/>
    </xf>
    <xf numFmtId="0" fontId="0" fillId="3" borderId="1" xfId="0" applyFill="1" applyBorder="1"/>
    <xf numFmtId="3" fontId="1" fillId="0" borderId="0" xfId="0" applyNumberFormat="1" applyFont="1"/>
    <xf numFmtId="0" fontId="4" fillId="4" borderId="0" xfId="0" applyFont="1" applyFill="1"/>
    <xf numFmtId="16" fontId="0" fillId="0" borderId="1" xfId="0" quotePrefix="1" applyNumberFormat="1" applyBorder="1"/>
    <xf numFmtId="3" fontId="0" fillId="0" borderId="1" xfId="0" applyNumberFormat="1" applyBorder="1"/>
    <xf numFmtId="0" fontId="1" fillId="3" borderId="1" xfId="0" applyFont="1" applyFill="1" applyBorder="1"/>
    <xf numFmtId="3" fontId="1" fillId="3" borderId="1" xfId="0" applyNumberFormat="1" applyFont="1" applyFill="1" applyBorder="1"/>
    <xf numFmtId="0" fontId="0" fillId="0" borderId="1" xfId="0" quotePrefix="1" applyBorder="1"/>
    <xf numFmtId="0" fontId="1" fillId="0" borderId="1" xfId="0" applyFont="1" applyBorder="1"/>
    <xf numFmtId="3" fontId="1" fillId="0" borderId="1" xfId="0" applyNumberFormat="1" applyFont="1" applyBorder="1"/>
    <xf numFmtId="3" fontId="0" fillId="3" borderId="1" xfId="0" applyNumberFormat="1" applyFill="1" applyBorder="1"/>
    <xf numFmtId="3" fontId="5" fillId="0" borderId="0" xfId="0" applyNumberFormat="1" applyFont="1"/>
    <xf numFmtId="0" fontId="4" fillId="4" borderId="2" xfId="0" applyFont="1" applyFill="1" applyBorder="1"/>
    <xf numFmtId="0" fontId="6" fillId="6" borderId="0" xfId="2"/>
    <xf numFmtId="0" fontId="6" fillId="5" borderId="0" xfId="1"/>
    <xf numFmtId="3" fontId="0" fillId="0" borderId="0" xfId="0" applyNumberFormat="1"/>
    <xf numFmtId="3" fontId="0" fillId="0" borderId="3" xfId="0" applyNumberFormat="1" applyBorder="1"/>
    <xf numFmtId="0" fontId="6" fillId="7" borderId="0" xfId="3"/>
    <xf numFmtId="0" fontId="6" fillId="6" borderId="0" xfId="2" applyAlignment="1">
      <alignment horizontal="center"/>
    </xf>
    <xf numFmtId="3" fontId="1" fillId="0" borderId="4" xfId="0" applyNumberFormat="1" applyFont="1" applyBorder="1"/>
    <xf numFmtId="0" fontId="5" fillId="0" borderId="0" xfId="0" applyFont="1"/>
  </cellXfs>
  <cellStyles count="4">
    <cellStyle name="Dekorfärg2" xfId="1" builtinId="33"/>
    <cellStyle name="Dekorfärg5" xfId="2" builtinId="45"/>
    <cellStyle name="Dekorfärg6" xfId="3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371476</xdr:colOff>
      <xdr:row>2</xdr:row>
      <xdr:rowOff>66675</xdr:rowOff>
    </xdr:from>
    <xdr:to>
      <xdr:col>17</xdr:col>
      <xdr:colOff>502920</xdr:colOff>
      <xdr:row>12</xdr:row>
      <xdr:rowOff>53340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C274BD2-7D06-4DE4-BF82-81DC9849617F}"/>
            </a:ext>
          </a:extLst>
        </xdr:cNvPr>
        <xdr:cNvSpPr txBox="1"/>
      </xdr:nvSpPr>
      <xdr:spPr>
        <a:xfrm>
          <a:off x="11138536" y="478155"/>
          <a:ext cx="2569844" cy="181546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 baseline="0"/>
            <a:t>Gör klart beräkningarna</a:t>
          </a:r>
        </a:p>
        <a:p>
          <a:endParaRPr lang="sv-SE" sz="1200" baseline="0"/>
        </a:p>
        <a:p>
          <a:r>
            <a:rPr lang="sv-SE" sz="1200" baseline="0"/>
            <a:t>Använd funktionerna:</a:t>
          </a:r>
        </a:p>
        <a:p>
          <a:endParaRPr lang="sv-SE" sz="1200" baseline="0"/>
        </a:p>
        <a:p>
          <a:r>
            <a:rPr lang="sv-SE" sz="1200" b="1"/>
            <a:t>SUMMA</a:t>
          </a:r>
          <a:r>
            <a:rPr lang="sv-SE" sz="1200"/>
            <a:t> [SUM]</a:t>
          </a:r>
        </a:p>
        <a:p>
          <a:r>
            <a:rPr lang="sv-SE" sz="1200" b="1"/>
            <a:t>MEDEL</a:t>
          </a:r>
          <a:r>
            <a:rPr lang="sv-SE" sz="1200"/>
            <a:t> [AVERAGE]</a:t>
          </a:r>
        </a:p>
        <a:p>
          <a:r>
            <a:rPr lang="sv-SE" sz="1200" b="1"/>
            <a:t>MAX</a:t>
          </a:r>
        </a:p>
        <a:p>
          <a:r>
            <a:rPr lang="sv-SE" sz="1200" b="1"/>
            <a:t>MIN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355600</xdr:colOff>
      <xdr:row>2</xdr:row>
      <xdr:rowOff>12700</xdr:rowOff>
    </xdr:from>
    <xdr:to>
      <xdr:col>11</xdr:col>
      <xdr:colOff>412750</xdr:colOff>
      <xdr:row>8</xdr:row>
      <xdr:rowOff>133350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5530D17-2469-0C0B-8CE7-B66AF64DBAC6}"/>
            </a:ext>
          </a:extLst>
        </xdr:cNvPr>
        <xdr:cNvSpPr txBox="1"/>
      </xdr:nvSpPr>
      <xdr:spPr>
        <a:xfrm>
          <a:off x="3702050" y="381000"/>
          <a:ext cx="3105150" cy="12255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Summera de tomma cellerna.</a:t>
          </a:r>
        </a:p>
        <a:p>
          <a:endParaRPr lang="sv-SE" sz="1200"/>
        </a:p>
        <a:p>
          <a:r>
            <a:rPr lang="sv-SE" sz="1200"/>
            <a:t>Går</a:t>
          </a:r>
          <a:r>
            <a:rPr lang="sv-SE" sz="1200" baseline="0"/>
            <a:t> det att lösa på olika sätt?</a:t>
          </a:r>
        </a:p>
        <a:p>
          <a:endParaRPr lang="sv-SE" sz="1200" baseline="0"/>
        </a:p>
        <a:p>
          <a:r>
            <a:rPr lang="sv-SE" sz="1200" baseline="0"/>
            <a:t>Kontrollera att summa-området stämmer</a:t>
          </a:r>
          <a:endParaRPr lang="sv-SE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449580</xdr:colOff>
      <xdr:row>1</xdr:row>
      <xdr:rowOff>30480</xdr:rowOff>
    </xdr:from>
    <xdr:to>
      <xdr:col>26</xdr:col>
      <xdr:colOff>91440</xdr:colOff>
      <xdr:row>12</xdr:row>
      <xdr:rowOff>144780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E75C1DC-BCB8-4C5F-91F6-74C4ADA80E0C}"/>
            </a:ext>
          </a:extLst>
        </xdr:cNvPr>
        <xdr:cNvSpPr txBox="1"/>
      </xdr:nvSpPr>
      <xdr:spPr>
        <a:xfrm>
          <a:off x="12428220" y="213360"/>
          <a:ext cx="3299460" cy="212598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SUMMA</a:t>
          </a:r>
          <a:r>
            <a:rPr lang="sv-SE" sz="1400"/>
            <a:t> [SUM]</a:t>
          </a:r>
        </a:p>
        <a:p>
          <a:r>
            <a:rPr lang="sv-SE" sz="1400" b="1"/>
            <a:t>MEDEL</a:t>
          </a:r>
          <a:r>
            <a:rPr lang="sv-SE" sz="1400"/>
            <a:t> [AVERAGE]</a:t>
          </a:r>
        </a:p>
        <a:p>
          <a:r>
            <a:rPr lang="sv-SE" sz="1400" b="1"/>
            <a:t>ANTAL</a:t>
          </a:r>
          <a:r>
            <a:rPr lang="sv-SE" sz="1400"/>
            <a:t> [COUNT]</a:t>
          </a:r>
        </a:p>
        <a:p>
          <a:r>
            <a:rPr lang="sv-SE" sz="1400" b="1"/>
            <a:t>MAX</a:t>
          </a:r>
        </a:p>
        <a:p>
          <a:r>
            <a:rPr lang="sv-SE" sz="1400" b="1"/>
            <a:t>MIN</a:t>
          </a:r>
        </a:p>
        <a:p>
          <a:endParaRPr lang="sv-SE" sz="1400"/>
        </a:p>
        <a:p>
          <a:r>
            <a:rPr lang="sv-SE" sz="1400" b="1"/>
            <a:t>ANTALV</a:t>
          </a:r>
          <a:r>
            <a:rPr lang="sv-SE" sz="1400"/>
            <a:t> [COUNTA]</a:t>
          </a:r>
        </a:p>
        <a:p>
          <a:r>
            <a:rPr lang="sv-SE" sz="1400" b="1"/>
            <a:t>MEDIAN</a:t>
          </a:r>
          <a:r>
            <a:rPr lang="sv-SE" sz="1400"/>
            <a:t> [MEAN]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449580</xdr:colOff>
      <xdr:row>1</xdr:row>
      <xdr:rowOff>30480</xdr:rowOff>
    </xdr:from>
    <xdr:to>
      <xdr:col>26</xdr:col>
      <xdr:colOff>91440</xdr:colOff>
      <xdr:row>12</xdr:row>
      <xdr:rowOff>144780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87B252B-9FF9-4AEE-ACDC-BD17B06B667B}"/>
            </a:ext>
          </a:extLst>
        </xdr:cNvPr>
        <xdr:cNvSpPr txBox="1"/>
      </xdr:nvSpPr>
      <xdr:spPr>
        <a:xfrm>
          <a:off x="12428220" y="213360"/>
          <a:ext cx="3299460" cy="21259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SUMMA</a:t>
          </a:r>
          <a:r>
            <a:rPr lang="sv-SE" sz="1400"/>
            <a:t> [SUM]</a:t>
          </a:r>
        </a:p>
        <a:p>
          <a:r>
            <a:rPr lang="sv-SE" sz="1400" b="1"/>
            <a:t>MEDEL</a:t>
          </a:r>
          <a:r>
            <a:rPr lang="sv-SE" sz="1400"/>
            <a:t> [AVERAGE]</a:t>
          </a:r>
        </a:p>
        <a:p>
          <a:r>
            <a:rPr lang="sv-SE" sz="1400" b="1"/>
            <a:t>ANTAL</a:t>
          </a:r>
          <a:r>
            <a:rPr lang="sv-SE" sz="1400"/>
            <a:t> [COUNT]</a:t>
          </a:r>
        </a:p>
        <a:p>
          <a:r>
            <a:rPr lang="sv-SE" sz="1400" b="1"/>
            <a:t>MAX</a:t>
          </a:r>
        </a:p>
        <a:p>
          <a:r>
            <a:rPr lang="sv-SE" sz="1400" b="1"/>
            <a:t>MIN</a:t>
          </a:r>
        </a:p>
        <a:p>
          <a:endParaRPr lang="sv-SE" sz="1400"/>
        </a:p>
        <a:p>
          <a:r>
            <a:rPr lang="sv-SE" sz="1400" b="1"/>
            <a:t>ANTALV</a:t>
          </a:r>
          <a:r>
            <a:rPr lang="sv-SE" sz="1400"/>
            <a:t> [COUNTA]</a:t>
          </a:r>
        </a:p>
        <a:p>
          <a:r>
            <a:rPr lang="sv-SE" sz="1400" b="1"/>
            <a:t>MEDIAN</a:t>
          </a:r>
          <a:r>
            <a:rPr lang="sv-SE" sz="1400"/>
            <a:t> [MEAN]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236220</xdr:colOff>
      <xdr:row>1</xdr:row>
      <xdr:rowOff>106680</xdr:rowOff>
    </xdr:from>
    <xdr:to>
      <xdr:col>11</xdr:col>
      <xdr:colOff>121920</xdr:colOff>
      <xdr:row>6</xdr:row>
      <xdr:rowOff>114300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2F5B6D6-D893-40FB-94AD-C3B0BD0A41E2}"/>
            </a:ext>
          </a:extLst>
        </xdr:cNvPr>
        <xdr:cNvSpPr txBox="1"/>
      </xdr:nvSpPr>
      <xdr:spPr>
        <a:xfrm>
          <a:off x="3764280" y="289560"/>
          <a:ext cx="2933700" cy="9220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Summera</a:t>
          </a:r>
          <a:r>
            <a:rPr lang="sv-SE" sz="1400" b="1" baseline="0"/>
            <a:t> luckorna</a:t>
          </a:r>
        </a:p>
        <a:p>
          <a:endParaRPr lang="sv-SE" sz="1400" baseline="0"/>
        </a:p>
        <a:p>
          <a:r>
            <a:rPr lang="sv-SE" sz="1400" baseline="0"/>
            <a:t>Markera tomma celler för kvartalen</a:t>
          </a:r>
        </a:p>
        <a:p>
          <a:endParaRPr lang="sv-SE" sz="1400"/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23</xdr:col>
      <xdr:colOff>304800</xdr:colOff>
      <xdr:row>15</xdr:row>
      <xdr:rowOff>19050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59517952-D767-4FA5-A1A2-BFF2BA8E8B45}"/>
            </a:ext>
          </a:extLst>
        </xdr:cNvPr>
        <xdr:cNvSpPr txBox="1"/>
      </xdr:nvSpPr>
      <xdr:spPr>
        <a:xfrm>
          <a:off x="10471150" y="1657350"/>
          <a:ext cx="3600450" cy="11239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Dynamik med tabell</a:t>
          </a:r>
          <a:endParaRPr lang="sv-SE" sz="1400" b="1" baseline="0"/>
        </a:p>
        <a:p>
          <a:endParaRPr lang="sv-SE" sz="1400" baseline="0"/>
        </a:p>
        <a:p>
          <a:r>
            <a:rPr lang="sv-SE" sz="1400" baseline="0"/>
            <a:t>Gör beräkningar och fyll på med mer värden</a:t>
          </a:r>
        </a:p>
        <a:p>
          <a:endParaRPr lang="sv-SE" sz="14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DA6AA4-7060-4FD7-9A09-90BD8C817109}" name="tblperiodv" displayName="tblperiodv" ref="N2:O16" totalsRowShown="0">
  <autoFilter ref="N2:O16" xr:uid="{851517E4-C798-4DC5-90B2-05FBF3C3A2A9}"/>
  <tableColumns count="2">
    <tableColumn id="1" xr3:uid="{EA1D5247-AF3C-44F6-96AA-5CCBE69E89B2}" name="Period"/>
    <tableColumn id="2" xr3:uid="{3B2CFE40-A9DC-4A0E-9864-12E726DC9D1A}" name="Mätvär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27A43-E41A-43CE-A7C7-43BE5DD06C43}">
  <dimension ref="A1:M29"/>
  <sheetViews>
    <sheetView tabSelected="1" zoomScale="120" zoomScaleNormal="120" workbookViewId="0"/>
  </sheetViews>
  <sheetFormatPr defaultRowHeight="14.4" x14ac:dyDescent="0.3"/>
  <cols>
    <col min="1" max="1" width="19.6640625" customWidth="1"/>
    <col min="2" max="13" width="11.44140625" customWidth="1"/>
  </cols>
  <sheetData>
    <row r="1" spans="1:13" ht="18" x14ac:dyDescent="0.35">
      <c r="A1" s="4" t="s">
        <v>15</v>
      </c>
    </row>
    <row r="3" spans="1:13" x14ac:dyDescent="0.3">
      <c r="A3" s="2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</v>
      </c>
      <c r="L3" s="5" t="s">
        <v>0</v>
      </c>
      <c r="M3" s="5" t="s">
        <v>1</v>
      </c>
    </row>
    <row r="4" spans="1:13" x14ac:dyDescent="0.3">
      <c r="A4" s="1" t="s">
        <v>3</v>
      </c>
      <c r="B4" s="3">
        <v>374</v>
      </c>
      <c r="C4" s="3">
        <v>395</v>
      </c>
      <c r="D4" s="3">
        <v>646</v>
      </c>
      <c r="E4" s="3">
        <v>649</v>
      </c>
      <c r="F4" s="3">
        <v>549</v>
      </c>
      <c r="G4" s="3">
        <v>336</v>
      </c>
      <c r="H4" s="3">
        <v>496</v>
      </c>
      <c r="I4" s="3">
        <v>495</v>
      </c>
      <c r="J4" s="3">
        <v>470</v>
      </c>
      <c r="K4" s="3">
        <v>635</v>
      </c>
      <c r="L4" s="3">
        <v>266</v>
      </c>
      <c r="M4" s="3">
        <v>215</v>
      </c>
    </row>
    <row r="5" spans="1:13" x14ac:dyDescent="0.3">
      <c r="A5" s="1" t="s">
        <v>4</v>
      </c>
      <c r="B5" s="3">
        <v>650</v>
      </c>
      <c r="C5" s="3">
        <v>279</v>
      </c>
      <c r="D5" s="3">
        <v>571</v>
      </c>
      <c r="E5" s="3">
        <v>601</v>
      </c>
      <c r="F5" s="3">
        <v>537</v>
      </c>
      <c r="G5" s="3">
        <v>346</v>
      </c>
      <c r="H5" s="3">
        <v>351</v>
      </c>
      <c r="I5" s="3">
        <v>377</v>
      </c>
      <c r="J5" s="3">
        <v>226</v>
      </c>
      <c r="K5" s="3">
        <v>640</v>
      </c>
      <c r="L5" s="3">
        <v>554</v>
      </c>
      <c r="M5" s="3">
        <v>590</v>
      </c>
    </row>
    <row r="6" spans="1:13" x14ac:dyDescent="0.3">
      <c r="A6" s="1" t="s">
        <v>5</v>
      </c>
      <c r="B6" s="3">
        <v>376</v>
      </c>
      <c r="C6" s="3">
        <v>505</v>
      </c>
      <c r="D6" s="3">
        <v>217</v>
      </c>
      <c r="E6" s="3">
        <v>678</v>
      </c>
      <c r="F6" s="3">
        <v>240</v>
      </c>
      <c r="G6" s="3">
        <v>586</v>
      </c>
      <c r="H6" s="3">
        <v>416</v>
      </c>
      <c r="I6" s="3">
        <v>454</v>
      </c>
      <c r="J6" s="3">
        <v>669</v>
      </c>
      <c r="K6" s="3">
        <v>425</v>
      </c>
      <c r="L6" s="3">
        <v>224</v>
      </c>
      <c r="M6" s="3">
        <v>378</v>
      </c>
    </row>
    <row r="7" spans="1:13" x14ac:dyDescent="0.3">
      <c r="A7" s="1" t="s">
        <v>6</v>
      </c>
      <c r="B7" s="3">
        <v>252</v>
      </c>
      <c r="C7" s="3">
        <v>447</v>
      </c>
      <c r="D7" s="3">
        <v>541</v>
      </c>
      <c r="E7" s="3">
        <v>719</v>
      </c>
      <c r="F7" s="3">
        <v>731</v>
      </c>
      <c r="G7" s="3">
        <v>305</v>
      </c>
      <c r="H7" s="3">
        <v>593</v>
      </c>
      <c r="I7" s="3">
        <v>339</v>
      </c>
      <c r="J7" s="3">
        <v>585</v>
      </c>
      <c r="K7" s="3">
        <v>726</v>
      </c>
      <c r="L7" s="3">
        <v>633</v>
      </c>
      <c r="M7" s="3">
        <v>565</v>
      </c>
    </row>
    <row r="8" spans="1:13" x14ac:dyDescent="0.3">
      <c r="A8" s="1" t="s">
        <v>7</v>
      </c>
      <c r="B8" s="3">
        <v>473</v>
      </c>
      <c r="C8" s="3">
        <v>768</v>
      </c>
      <c r="D8" s="3">
        <v>558</v>
      </c>
      <c r="E8" s="3">
        <v>550</v>
      </c>
      <c r="F8" s="3">
        <v>728</v>
      </c>
      <c r="G8" s="3">
        <v>637</v>
      </c>
      <c r="H8" s="3">
        <v>426</v>
      </c>
      <c r="I8" s="3">
        <v>220</v>
      </c>
      <c r="J8" s="3">
        <v>612</v>
      </c>
      <c r="K8" s="3">
        <v>452</v>
      </c>
      <c r="L8" s="3">
        <v>283</v>
      </c>
      <c r="M8" s="3">
        <v>491</v>
      </c>
    </row>
    <row r="9" spans="1:13" x14ac:dyDescent="0.3">
      <c r="A9" s="1" t="s">
        <v>8</v>
      </c>
      <c r="B9" s="3">
        <v>719</v>
      </c>
      <c r="C9" s="3">
        <v>665</v>
      </c>
      <c r="D9" s="3">
        <v>685</v>
      </c>
      <c r="E9" s="3">
        <v>493</v>
      </c>
      <c r="F9" s="3">
        <v>627</v>
      </c>
      <c r="G9" s="3">
        <v>538</v>
      </c>
      <c r="H9" s="3">
        <v>430</v>
      </c>
      <c r="I9" s="3">
        <v>373</v>
      </c>
      <c r="J9" s="3">
        <v>692</v>
      </c>
      <c r="K9" s="3">
        <v>482</v>
      </c>
      <c r="L9" s="3">
        <v>397</v>
      </c>
      <c r="M9" s="3">
        <v>710</v>
      </c>
    </row>
    <row r="10" spans="1:13" x14ac:dyDescent="0.3">
      <c r="A10" s="1" t="s">
        <v>9</v>
      </c>
      <c r="B10" s="3">
        <v>725</v>
      </c>
      <c r="C10" s="3">
        <v>259</v>
      </c>
      <c r="D10" s="3">
        <v>503</v>
      </c>
      <c r="E10" s="3">
        <v>356</v>
      </c>
      <c r="F10" s="3">
        <v>464</v>
      </c>
      <c r="G10" s="3">
        <v>322</v>
      </c>
      <c r="H10" s="3">
        <v>598</v>
      </c>
      <c r="I10" s="3">
        <v>469</v>
      </c>
      <c r="J10" s="3">
        <v>748</v>
      </c>
      <c r="K10" s="3">
        <v>228</v>
      </c>
      <c r="L10" s="3">
        <v>239</v>
      </c>
      <c r="M10" s="3">
        <v>253</v>
      </c>
    </row>
    <row r="11" spans="1:13" x14ac:dyDescent="0.3">
      <c r="A11" s="1" t="s">
        <v>10</v>
      </c>
      <c r="B11" s="3">
        <v>690</v>
      </c>
      <c r="C11" s="3">
        <v>724</v>
      </c>
      <c r="D11" s="3">
        <v>463</v>
      </c>
      <c r="E11" s="3">
        <v>479</v>
      </c>
      <c r="F11" s="3">
        <v>464</v>
      </c>
      <c r="G11" s="3">
        <v>520</v>
      </c>
      <c r="H11" s="3">
        <v>550</v>
      </c>
      <c r="I11" s="3">
        <v>356</v>
      </c>
      <c r="J11" s="3">
        <v>408</v>
      </c>
      <c r="K11" s="3">
        <v>641</v>
      </c>
      <c r="L11" s="3">
        <v>433</v>
      </c>
      <c r="M11" s="3">
        <v>492</v>
      </c>
    </row>
    <row r="12" spans="1:13" x14ac:dyDescent="0.3">
      <c r="A12" s="1" t="s">
        <v>11</v>
      </c>
      <c r="B12" s="3">
        <v>503</v>
      </c>
      <c r="C12" s="3">
        <v>798</v>
      </c>
      <c r="D12" s="3">
        <v>639</v>
      </c>
      <c r="E12" s="3">
        <v>618</v>
      </c>
      <c r="F12" s="3">
        <v>516</v>
      </c>
      <c r="G12" s="3">
        <v>416</v>
      </c>
      <c r="H12" s="3">
        <v>284</v>
      </c>
      <c r="I12" s="3">
        <v>607</v>
      </c>
      <c r="J12" s="3">
        <v>230</v>
      </c>
      <c r="K12" s="3">
        <v>484</v>
      </c>
      <c r="L12" s="3">
        <v>498</v>
      </c>
      <c r="M12" s="3">
        <v>748</v>
      </c>
    </row>
    <row r="13" spans="1:13" x14ac:dyDescent="0.3">
      <c r="A13" s="1" t="s">
        <v>12</v>
      </c>
      <c r="B13" s="3">
        <v>464</v>
      </c>
      <c r="C13" s="3">
        <v>265</v>
      </c>
      <c r="D13" s="3">
        <v>716</v>
      </c>
      <c r="E13" s="3">
        <v>790</v>
      </c>
      <c r="F13" s="3">
        <v>453</v>
      </c>
      <c r="G13" s="3">
        <v>503</v>
      </c>
      <c r="H13" s="3">
        <v>339</v>
      </c>
      <c r="I13" s="3">
        <v>311</v>
      </c>
      <c r="J13" s="3">
        <v>360</v>
      </c>
      <c r="K13" s="3">
        <v>439</v>
      </c>
      <c r="L13" s="3">
        <v>569</v>
      </c>
      <c r="M13" s="3">
        <v>298</v>
      </c>
    </row>
    <row r="14" spans="1:13" x14ac:dyDescent="0.3">
      <c r="A14" s="1" t="s">
        <v>13</v>
      </c>
      <c r="B14" s="3">
        <v>445</v>
      </c>
      <c r="C14" s="3">
        <v>754</v>
      </c>
      <c r="D14" s="3">
        <v>725</v>
      </c>
      <c r="E14" s="3">
        <v>590</v>
      </c>
      <c r="F14" s="3">
        <v>441</v>
      </c>
      <c r="G14" s="3">
        <v>696</v>
      </c>
      <c r="H14" s="3">
        <v>538</v>
      </c>
      <c r="I14" s="3">
        <v>529</v>
      </c>
      <c r="J14" s="3">
        <v>765</v>
      </c>
      <c r="K14" s="3">
        <v>346</v>
      </c>
      <c r="L14" s="3">
        <v>759</v>
      </c>
      <c r="M14" s="3">
        <v>359</v>
      </c>
    </row>
    <row r="15" spans="1:13" x14ac:dyDescent="0.3">
      <c r="A15" s="1" t="s">
        <v>14</v>
      </c>
      <c r="B15" s="3">
        <v>565</v>
      </c>
      <c r="C15" s="3">
        <v>269</v>
      </c>
      <c r="D15" s="3">
        <v>719</v>
      </c>
      <c r="E15" s="3">
        <v>709</v>
      </c>
      <c r="F15" s="3">
        <v>556</v>
      </c>
      <c r="G15" s="3">
        <v>397</v>
      </c>
      <c r="H15" s="3">
        <v>654</v>
      </c>
      <c r="I15" s="3">
        <v>761</v>
      </c>
      <c r="J15" s="3">
        <v>375</v>
      </c>
      <c r="K15" s="3">
        <v>641</v>
      </c>
      <c r="L15" s="3">
        <v>374</v>
      </c>
      <c r="M15" s="3">
        <v>317</v>
      </c>
    </row>
    <row r="22" spans="1:2" x14ac:dyDescent="0.3">
      <c r="A22" s="1" t="s">
        <v>27</v>
      </c>
      <c r="B22" s="6"/>
    </row>
    <row r="24" spans="1:2" x14ac:dyDescent="0.3">
      <c r="A24" s="1" t="s">
        <v>28</v>
      </c>
      <c r="B24" s="6"/>
    </row>
    <row r="25" spans="1:2" x14ac:dyDescent="0.3">
      <c r="A25" s="1" t="s">
        <v>29</v>
      </c>
      <c r="B25" s="6"/>
    </row>
    <row r="27" spans="1:2" x14ac:dyDescent="0.3">
      <c r="A27" s="1" t="s">
        <v>30</v>
      </c>
      <c r="B27" s="6"/>
    </row>
    <row r="29" spans="1:2" x14ac:dyDescent="0.3">
      <c r="A29" s="1" t="s">
        <v>31</v>
      </c>
      <c r="B29" s="6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2E96B-5BEF-40A3-86F6-C5776A914EBF}">
  <sheetPr>
    <tabColor rgb="FFFF0000"/>
  </sheetPr>
  <dimension ref="A1:M29"/>
  <sheetViews>
    <sheetView workbookViewId="0">
      <selection activeCell="A17" sqref="A17"/>
    </sheetView>
  </sheetViews>
  <sheetFormatPr defaultRowHeight="14.4" x14ac:dyDescent="0.3"/>
  <cols>
    <col min="1" max="1" width="19.6640625" customWidth="1"/>
    <col min="2" max="13" width="11.44140625" customWidth="1"/>
  </cols>
  <sheetData>
    <row r="1" spans="1:13" ht="18" x14ac:dyDescent="0.35">
      <c r="A1" s="4" t="s">
        <v>15</v>
      </c>
    </row>
    <row r="3" spans="1:13" x14ac:dyDescent="0.3">
      <c r="A3" s="2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</v>
      </c>
      <c r="L3" s="5" t="s">
        <v>0</v>
      </c>
      <c r="M3" s="5" t="s">
        <v>1</v>
      </c>
    </row>
    <row r="4" spans="1:13" x14ac:dyDescent="0.3">
      <c r="A4" s="1" t="s">
        <v>3</v>
      </c>
      <c r="B4" s="3">
        <v>374</v>
      </c>
      <c r="C4" s="3">
        <v>395</v>
      </c>
      <c r="D4" s="3">
        <v>646</v>
      </c>
      <c r="E4" s="3">
        <v>649</v>
      </c>
      <c r="F4" s="3">
        <v>549</v>
      </c>
      <c r="G4" s="3">
        <v>336</v>
      </c>
      <c r="H4" s="3">
        <v>496</v>
      </c>
      <c r="I4" s="3">
        <v>495</v>
      </c>
      <c r="J4" s="3">
        <v>470</v>
      </c>
      <c r="K4" s="3">
        <v>635</v>
      </c>
      <c r="L4" s="3">
        <v>266</v>
      </c>
      <c r="M4" s="3">
        <v>215</v>
      </c>
    </row>
    <row r="5" spans="1:13" x14ac:dyDescent="0.3">
      <c r="A5" s="1" t="s">
        <v>4</v>
      </c>
      <c r="B5" s="3">
        <v>650</v>
      </c>
      <c r="C5" s="3">
        <v>279</v>
      </c>
      <c r="D5" s="3">
        <v>571</v>
      </c>
      <c r="E5" s="3">
        <v>601</v>
      </c>
      <c r="F5" s="3">
        <v>537</v>
      </c>
      <c r="G5" s="3">
        <v>346</v>
      </c>
      <c r="H5" s="3">
        <v>351</v>
      </c>
      <c r="I5" s="3">
        <v>377</v>
      </c>
      <c r="J5" s="3">
        <v>226</v>
      </c>
      <c r="K5" s="3">
        <v>640</v>
      </c>
      <c r="L5" s="3">
        <v>554</v>
      </c>
      <c r="M5" s="3">
        <v>590</v>
      </c>
    </row>
    <row r="6" spans="1:13" x14ac:dyDescent="0.3">
      <c r="A6" s="1" t="s">
        <v>5</v>
      </c>
      <c r="B6" s="3">
        <v>376</v>
      </c>
      <c r="C6" s="3">
        <v>505</v>
      </c>
      <c r="D6" s="3">
        <v>217</v>
      </c>
      <c r="E6" s="3">
        <v>678</v>
      </c>
      <c r="F6" s="3">
        <v>240</v>
      </c>
      <c r="G6" s="3">
        <v>586</v>
      </c>
      <c r="H6" s="3">
        <v>416</v>
      </c>
      <c r="I6" s="3">
        <v>454</v>
      </c>
      <c r="J6" s="3">
        <v>669</v>
      </c>
      <c r="K6" s="3">
        <v>425</v>
      </c>
      <c r="L6" s="3">
        <v>224</v>
      </c>
      <c r="M6" s="3">
        <v>378</v>
      </c>
    </row>
    <row r="7" spans="1:13" x14ac:dyDescent="0.3">
      <c r="A7" s="1" t="s">
        <v>6</v>
      </c>
      <c r="B7" s="3">
        <v>252</v>
      </c>
      <c r="C7" s="3">
        <v>447</v>
      </c>
      <c r="D7" s="3">
        <v>541</v>
      </c>
      <c r="E7" s="3">
        <v>719</v>
      </c>
      <c r="F7" s="3">
        <v>731</v>
      </c>
      <c r="G7" s="3">
        <v>305</v>
      </c>
      <c r="H7" s="3">
        <v>593</v>
      </c>
      <c r="I7" s="3">
        <v>339</v>
      </c>
      <c r="J7" s="3">
        <v>585</v>
      </c>
      <c r="K7" s="3">
        <v>726</v>
      </c>
      <c r="L7" s="3">
        <v>633</v>
      </c>
      <c r="M7" s="3">
        <v>565</v>
      </c>
    </row>
    <row r="8" spans="1:13" x14ac:dyDescent="0.3">
      <c r="A8" s="1" t="s">
        <v>7</v>
      </c>
      <c r="B8" s="3">
        <v>473</v>
      </c>
      <c r="C8" s="3">
        <v>768</v>
      </c>
      <c r="D8" s="3">
        <v>558</v>
      </c>
      <c r="E8" s="3">
        <v>550</v>
      </c>
      <c r="F8" s="3">
        <v>728</v>
      </c>
      <c r="G8" s="3">
        <v>637</v>
      </c>
      <c r="H8" s="3">
        <v>426</v>
      </c>
      <c r="I8" s="3">
        <v>220</v>
      </c>
      <c r="J8" s="3">
        <v>612</v>
      </c>
      <c r="K8" s="3">
        <v>452</v>
      </c>
      <c r="L8" s="3">
        <v>283</v>
      </c>
      <c r="M8" s="3">
        <v>491</v>
      </c>
    </row>
    <row r="9" spans="1:13" x14ac:dyDescent="0.3">
      <c r="A9" s="1" t="s">
        <v>8</v>
      </c>
      <c r="B9" s="3">
        <v>719</v>
      </c>
      <c r="C9" s="3">
        <v>665</v>
      </c>
      <c r="D9" s="3">
        <v>685</v>
      </c>
      <c r="E9" s="3">
        <v>493</v>
      </c>
      <c r="F9" s="3">
        <v>627</v>
      </c>
      <c r="G9" s="3">
        <v>538</v>
      </c>
      <c r="H9" s="3">
        <v>430</v>
      </c>
      <c r="I9" s="3">
        <v>373</v>
      </c>
      <c r="J9" s="3">
        <v>692</v>
      </c>
      <c r="K9" s="3">
        <v>482</v>
      </c>
      <c r="L9" s="3">
        <v>397</v>
      </c>
      <c r="M9" s="3">
        <v>710</v>
      </c>
    </row>
    <row r="10" spans="1:13" x14ac:dyDescent="0.3">
      <c r="A10" s="1" t="s">
        <v>9</v>
      </c>
      <c r="B10" s="3">
        <v>725</v>
      </c>
      <c r="C10" s="3">
        <v>259</v>
      </c>
      <c r="D10" s="3">
        <v>503</v>
      </c>
      <c r="E10" s="3">
        <v>356</v>
      </c>
      <c r="F10" s="3">
        <v>464</v>
      </c>
      <c r="G10" s="3">
        <v>322</v>
      </c>
      <c r="H10" s="3">
        <v>598</v>
      </c>
      <c r="I10" s="3">
        <v>469</v>
      </c>
      <c r="J10" s="3">
        <v>748</v>
      </c>
      <c r="K10" s="3">
        <v>228</v>
      </c>
      <c r="L10" s="3">
        <v>239</v>
      </c>
      <c r="M10" s="3">
        <v>253</v>
      </c>
    </row>
    <row r="11" spans="1:13" x14ac:dyDescent="0.3">
      <c r="A11" s="1" t="s">
        <v>10</v>
      </c>
      <c r="B11" s="3">
        <v>690</v>
      </c>
      <c r="C11" s="3">
        <v>724</v>
      </c>
      <c r="D11" s="3">
        <v>463</v>
      </c>
      <c r="E11" s="3">
        <v>479</v>
      </c>
      <c r="F11" s="3">
        <v>464</v>
      </c>
      <c r="G11" s="3">
        <v>520</v>
      </c>
      <c r="H11" s="3">
        <v>550</v>
      </c>
      <c r="I11" s="3">
        <v>356</v>
      </c>
      <c r="J11" s="3">
        <v>408</v>
      </c>
      <c r="K11" s="3">
        <v>641</v>
      </c>
      <c r="L11" s="3">
        <v>433</v>
      </c>
      <c r="M11" s="3">
        <v>492</v>
      </c>
    </row>
    <row r="12" spans="1:13" x14ac:dyDescent="0.3">
      <c r="A12" s="1" t="s">
        <v>11</v>
      </c>
      <c r="B12" s="3">
        <v>503</v>
      </c>
      <c r="C12" s="3">
        <v>798</v>
      </c>
      <c r="D12" s="3">
        <v>639</v>
      </c>
      <c r="E12" s="3">
        <v>618</v>
      </c>
      <c r="F12" s="3">
        <v>516</v>
      </c>
      <c r="G12" s="3">
        <v>416</v>
      </c>
      <c r="H12" s="3">
        <v>284</v>
      </c>
      <c r="I12" s="3">
        <v>607</v>
      </c>
      <c r="J12" s="3">
        <v>230</v>
      </c>
      <c r="K12" s="3">
        <v>484</v>
      </c>
      <c r="L12" s="3">
        <v>498</v>
      </c>
      <c r="M12" s="3">
        <v>748</v>
      </c>
    </row>
    <row r="13" spans="1:13" x14ac:dyDescent="0.3">
      <c r="A13" s="1" t="s">
        <v>12</v>
      </c>
      <c r="B13" s="3">
        <v>464</v>
      </c>
      <c r="C13" s="3">
        <v>265</v>
      </c>
      <c r="D13" s="3">
        <v>716</v>
      </c>
      <c r="E13" s="3">
        <v>790</v>
      </c>
      <c r="F13" s="3">
        <v>453</v>
      </c>
      <c r="G13" s="3">
        <v>503</v>
      </c>
      <c r="H13" s="3">
        <v>339</v>
      </c>
      <c r="I13" s="3">
        <v>311</v>
      </c>
      <c r="J13" s="3">
        <v>360</v>
      </c>
      <c r="K13" s="3">
        <v>439</v>
      </c>
      <c r="L13" s="3">
        <v>569</v>
      </c>
      <c r="M13" s="3">
        <v>298</v>
      </c>
    </row>
    <row r="14" spans="1:13" x14ac:dyDescent="0.3">
      <c r="A14" s="1" t="s">
        <v>13</v>
      </c>
      <c r="B14" s="3">
        <v>445</v>
      </c>
      <c r="C14" s="3">
        <v>754</v>
      </c>
      <c r="D14" s="3">
        <v>725</v>
      </c>
      <c r="E14" s="3">
        <v>590</v>
      </c>
      <c r="F14" s="3">
        <v>441</v>
      </c>
      <c r="G14" s="3">
        <v>696</v>
      </c>
      <c r="H14" s="3">
        <v>538</v>
      </c>
      <c r="I14" s="3">
        <v>529</v>
      </c>
      <c r="J14" s="3">
        <v>765</v>
      </c>
      <c r="K14" s="3">
        <v>346</v>
      </c>
      <c r="L14" s="3">
        <v>759</v>
      </c>
      <c r="M14" s="3">
        <v>359</v>
      </c>
    </row>
    <row r="15" spans="1:13" x14ac:dyDescent="0.3">
      <c r="A15" s="1" t="s">
        <v>14</v>
      </c>
      <c r="B15" s="3">
        <v>565</v>
      </c>
      <c r="C15" s="3">
        <v>269</v>
      </c>
      <c r="D15" s="3">
        <v>719</v>
      </c>
      <c r="E15" s="3">
        <v>709</v>
      </c>
      <c r="F15" s="3">
        <v>556</v>
      </c>
      <c r="G15" s="3">
        <v>397</v>
      </c>
      <c r="H15" s="3">
        <v>654</v>
      </c>
      <c r="I15" s="3">
        <v>761</v>
      </c>
      <c r="J15" s="3">
        <v>375</v>
      </c>
      <c r="K15" s="3">
        <v>641</v>
      </c>
      <c r="L15" s="3">
        <v>374</v>
      </c>
      <c r="M15" s="3">
        <v>317</v>
      </c>
    </row>
    <row r="22" spans="1:2" x14ac:dyDescent="0.3">
      <c r="A22" s="1" t="s">
        <v>27</v>
      </c>
      <c r="B22" s="6">
        <f>SUM(I4:I15)</f>
        <v>5291</v>
      </c>
    </row>
    <row r="24" spans="1:2" x14ac:dyDescent="0.3">
      <c r="A24" s="1" t="s">
        <v>28</v>
      </c>
      <c r="B24" s="6">
        <f>AVERAGE(B4:G15)</f>
        <v>534.54166666666663</v>
      </c>
    </row>
    <row r="25" spans="1:2" x14ac:dyDescent="0.3">
      <c r="A25" s="1" t="s">
        <v>29</v>
      </c>
      <c r="B25" s="6">
        <f>AVERAGE(H4:M15)</f>
        <v>470.69444444444446</v>
      </c>
    </row>
    <row r="27" spans="1:2" x14ac:dyDescent="0.3">
      <c r="A27" s="1" t="s">
        <v>30</v>
      </c>
      <c r="B27" s="6">
        <f>MAX(B12:M12)</f>
        <v>798</v>
      </c>
    </row>
    <row r="29" spans="1:2" x14ac:dyDescent="0.3">
      <c r="A29" s="1" t="s">
        <v>31</v>
      </c>
      <c r="B29" s="6">
        <f>MIN(B4:M15)</f>
        <v>215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7A5F0-8D17-42F7-AED3-ECA12E0AAF44}">
  <dimension ref="C3:D24"/>
  <sheetViews>
    <sheetView zoomScale="120" zoomScaleNormal="120" workbookViewId="0">
      <selection activeCell="P3" sqref="P3"/>
    </sheetView>
  </sheetViews>
  <sheetFormatPr defaultRowHeight="14.4" x14ac:dyDescent="0.3"/>
  <cols>
    <col min="1" max="1" width="4.33203125" customWidth="1"/>
  </cols>
  <sheetData>
    <row r="3" spans="3:4" x14ac:dyDescent="0.3">
      <c r="C3" s="8" t="s">
        <v>32</v>
      </c>
      <c r="D3" s="8" t="s">
        <v>33</v>
      </c>
    </row>
    <row r="4" spans="3:4" x14ac:dyDescent="0.3">
      <c r="C4" s="9" t="s">
        <v>34</v>
      </c>
      <c r="D4" s="10">
        <v>7444</v>
      </c>
    </row>
    <row r="5" spans="3:4" x14ac:dyDescent="0.3">
      <c r="C5" s="9" t="s">
        <v>34</v>
      </c>
      <c r="D5" s="10">
        <v>13171</v>
      </c>
    </row>
    <row r="6" spans="3:4" x14ac:dyDescent="0.3">
      <c r="C6" s="9" t="s">
        <v>34</v>
      </c>
      <c r="D6" s="10">
        <v>13310</v>
      </c>
    </row>
    <row r="7" spans="3:4" x14ac:dyDescent="0.3">
      <c r="C7" s="9" t="s">
        <v>34</v>
      </c>
      <c r="D7" s="10">
        <v>10506</v>
      </c>
    </row>
    <row r="8" spans="3:4" x14ac:dyDescent="0.3">
      <c r="C8" s="9" t="s">
        <v>34</v>
      </c>
      <c r="D8" s="10">
        <v>8710</v>
      </c>
    </row>
    <row r="9" spans="3:4" x14ac:dyDescent="0.3">
      <c r="C9" s="9" t="s">
        <v>34</v>
      </c>
      <c r="D9" s="10">
        <v>11122</v>
      </c>
    </row>
    <row r="10" spans="3:4" x14ac:dyDescent="0.3">
      <c r="C10" s="11" t="s">
        <v>36</v>
      </c>
      <c r="D10" s="12"/>
    </row>
    <row r="11" spans="3:4" x14ac:dyDescent="0.3">
      <c r="C11" s="9" t="s">
        <v>35</v>
      </c>
      <c r="D11" s="10">
        <v>11748</v>
      </c>
    </row>
    <row r="12" spans="3:4" x14ac:dyDescent="0.3">
      <c r="C12" s="13" t="s">
        <v>35</v>
      </c>
      <c r="D12" s="10">
        <v>11233</v>
      </c>
    </row>
    <row r="13" spans="3:4" x14ac:dyDescent="0.3">
      <c r="C13" s="13" t="s">
        <v>35</v>
      </c>
      <c r="D13" s="10">
        <v>8515</v>
      </c>
    </row>
    <row r="14" spans="3:4" x14ac:dyDescent="0.3">
      <c r="C14" s="13" t="s">
        <v>35</v>
      </c>
      <c r="D14" s="10">
        <v>13638</v>
      </c>
    </row>
    <row r="15" spans="3:4" x14ac:dyDescent="0.3">
      <c r="C15" s="11" t="s">
        <v>36</v>
      </c>
      <c r="D15" s="12"/>
    </row>
    <row r="16" spans="3:4" x14ac:dyDescent="0.3">
      <c r="C16" s="13" t="s">
        <v>37</v>
      </c>
      <c r="D16" s="10">
        <v>14185</v>
      </c>
    </row>
    <row r="17" spans="3:4" x14ac:dyDescent="0.3">
      <c r="C17" s="13" t="s">
        <v>37</v>
      </c>
      <c r="D17" s="10">
        <v>13500</v>
      </c>
    </row>
    <row r="18" spans="3:4" x14ac:dyDescent="0.3">
      <c r="C18" s="13" t="s">
        <v>37</v>
      </c>
      <c r="D18" s="10">
        <v>13618</v>
      </c>
    </row>
    <row r="19" spans="3:4" x14ac:dyDescent="0.3">
      <c r="C19" s="13" t="s">
        <v>37</v>
      </c>
      <c r="D19" s="10">
        <v>9389</v>
      </c>
    </row>
    <row r="20" spans="3:4" x14ac:dyDescent="0.3">
      <c r="C20" s="13" t="s">
        <v>37</v>
      </c>
      <c r="D20" s="10">
        <v>11073</v>
      </c>
    </row>
    <row r="21" spans="3:4" x14ac:dyDescent="0.3">
      <c r="C21" s="13" t="s">
        <v>37</v>
      </c>
      <c r="D21" s="10">
        <v>13788</v>
      </c>
    </row>
    <row r="22" spans="3:4" x14ac:dyDescent="0.3">
      <c r="C22" s="11" t="s">
        <v>36</v>
      </c>
      <c r="D22" s="12"/>
    </row>
    <row r="24" spans="3:4" x14ac:dyDescent="0.3">
      <c r="C24" s="14" t="s">
        <v>16</v>
      </c>
      <c r="D24" s="1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9B509-B751-4CD8-8452-7ACD7802F743}">
  <sheetPr>
    <tabColor rgb="FFFF0000"/>
  </sheetPr>
  <dimension ref="C3:D24"/>
  <sheetViews>
    <sheetView zoomScale="120" zoomScaleNormal="120" workbookViewId="0">
      <selection activeCell="D24" sqref="D24"/>
    </sheetView>
  </sheetViews>
  <sheetFormatPr defaultRowHeight="14.4" x14ac:dyDescent="0.3"/>
  <cols>
    <col min="1" max="1" width="4.33203125" customWidth="1"/>
  </cols>
  <sheetData>
    <row r="3" spans="3:4" x14ac:dyDescent="0.3">
      <c r="C3" s="8" t="s">
        <v>32</v>
      </c>
      <c r="D3" s="8" t="s">
        <v>33</v>
      </c>
    </row>
    <row r="4" spans="3:4" x14ac:dyDescent="0.3">
      <c r="C4" s="9" t="s">
        <v>34</v>
      </c>
      <c r="D4" s="10">
        <v>7444</v>
      </c>
    </row>
    <row r="5" spans="3:4" x14ac:dyDescent="0.3">
      <c r="C5" s="9" t="s">
        <v>34</v>
      </c>
      <c r="D5" s="10">
        <v>13171</v>
      </c>
    </row>
    <row r="6" spans="3:4" x14ac:dyDescent="0.3">
      <c r="C6" s="9" t="s">
        <v>34</v>
      </c>
      <c r="D6" s="10">
        <v>13310</v>
      </c>
    </row>
    <row r="7" spans="3:4" x14ac:dyDescent="0.3">
      <c r="C7" s="9" t="s">
        <v>34</v>
      </c>
      <c r="D7" s="10">
        <v>10506</v>
      </c>
    </row>
    <row r="8" spans="3:4" x14ac:dyDescent="0.3">
      <c r="C8" s="9" t="s">
        <v>34</v>
      </c>
      <c r="D8" s="10">
        <v>8710</v>
      </c>
    </row>
    <row r="9" spans="3:4" x14ac:dyDescent="0.3">
      <c r="C9" s="9" t="s">
        <v>34</v>
      </c>
      <c r="D9" s="10">
        <v>11122</v>
      </c>
    </row>
    <row r="10" spans="3:4" x14ac:dyDescent="0.3">
      <c r="C10" s="11" t="s">
        <v>36</v>
      </c>
      <c r="D10" s="12">
        <f>SUM(D4:D9)</f>
        <v>64263</v>
      </c>
    </row>
    <row r="11" spans="3:4" x14ac:dyDescent="0.3">
      <c r="C11" s="9" t="s">
        <v>35</v>
      </c>
      <c r="D11" s="10">
        <v>11748</v>
      </c>
    </row>
    <row r="12" spans="3:4" x14ac:dyDescent="0.3">
      <c r="C12" s="13" t="s">
        <v>35</v>
      </c>
      <c r="D12" s="10">
        <v>11233</v>
      </c>
    </row>
    <row r="13" spans="3:4" x14ac:dyDescent="0.3">
      <c r="C13" s="13" t="s">
        <v>35</v>
      </c>
      <c r="D13" s="10">
        <v>8515</v>
      </c>
    </row>
    <row r="14" spans="3:4" x14ac:dyDescent="0.3">
      <c r="C14" s="13" t="s">
        <v>35</v>
      </c>
      <c r="D14" s="10">
        <v>13638</v>
      </c>
    </row>
    <row r="15" spans="3:4" x14ac:dyDescent="0.3">
      <c r="C15" s="11" t="s">
        <v>36</v>
      </c>
      <c r="D15" s="12">
        <f>SUM(D11:D14)</f>
        <v>45134</v>
      </c>
    </row>
    <row r="16" spans="3:4" x14ac:dyDescent="0.3">
      <c r="C16" s="13" t="s">
        <v>37</v>
      </c>
      <c r="D16" s="10">
        <v>14185</v>
      </c>
    </row>
    <row r="17" spans="3:4" x14ac:dyDescent="0.3">
      <c r="C17" s="13" t="s">
        <v>37</v>
      </c>
      <c r="D17" s="10">
        <v>13500</v>
      </c>
    </row>
    <row r="18" spans="3:4" x14ac:dyDescent="0.3">
      <c r="C18" s="13" t="s">
        <v>37</v>
      </c>
      <c r="D18" s="10">
        <v>13618</v>
      </c>
    </row>
    <row r="19" spans="3:4" x14ac:dyDescent="0.3">
      <c r="C19" s="13" t="s">
        <v>37</v>
      </c>
      <c r="D19" s="10">
        <v>9389</v>
      </c>
    </row>
    <row r="20" spans="3:4" x14ac:dyDescent="0.3">
      <c r="C20" s="13" t="s">
        <v>37</v>
      </c>
      <c r="D20" s="10">
        <v>11073</v>
      </c>
    </row>
    <row r="21" spans="3:4" x14ac:dyDescent="0.3">
      <c r="C21" s="13" t="s">
        <v>37</v>
      </c>
      <c r="D21" s="10">
        <v>13788</v>
      </c>
    </row>
    <row r="22" spans="3:4" x14ac:dyDescent="0.3">
      <c r="C22" s="11" t="s">
        <v>36</v>
      </c>
      <c r="D22" s="12">
        <f>SUM(D16:D21)</f>
        <v>75553</v>
      </c>
    </row>
    <row r="24" spans="3:4" x14ac:dyDescent="0.3">
      <c r="C24" s="14" t="s">
        <v>16</v>
      </c>
      <c r="D24" s="15">
        <f>SUM(D22,D15,D10)</f>
        <v>184950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D61F0-E8E1-4CFE-ACEB-487C0352230E}">
  <dimension ref="D2:L27"/>
  <sheetViews>
    <sheetView workbookViewId="0">
      <selection activeCell="J34" sqref="J34"/>
    </sheetView>
  </sheetViews>
  <sheetFormatPr defaultRowHeight="14.4" x14ac:dyDescent="0.3"/>
  <cols>
    <col min="1" max="1" width="3.33203125" customWidth="1"/>
    <col min="2" max="2" width="5.6640625" customWidth="1"/>
    <col min="4" max="4" width="11.33203125" customWidth="1"/>
    <col min="5" max="5" width="13.88671875" customWidth="1"/>
    <col min="7" max="7" width="13.21875" bestFit="1" customWidth="1"/>
    <col min="8" max="8" width="12.77734375" customWidth="1"/>
    <col min="10" max="10" width="11.44140625" customWidth="1"/>
    <col min="11" max="11" width="12.5546875" customWidth="1"/>
    <col min="12" max="12" width="14.5546875" customWidth="1"/>
    <col min="13" max="13" width="13.21875" bestFit="1" customWidth="1"/>
    <col min="14" max="14" width="12.33203125" customWidth="1"/>
    <col min="16" max="16" width="10.77734375" customWidth="1"/>
    <col min="17" max="17" width="12.5546875" customWidth="1"/>
  </cols>
  <sheetData>
    <row r="2" spans="4:12" x14ac:dyDescent="0.3">
      <c r="D2" s="1" t="s">
        <v>67</v>
      </c>
      <c r="G2" s="1" t="s">
        <v>71</v>
      </c>
      <c r="K2" s="18" t="s">
        <v>72</v>
      </c>
    </row>
    <row r="3" spans="4:12" x14ac:dyDescent="0.3">
      <c r="D3" s="3" t="s">
        <v>43</v>
      </c>
      <c r="E3" s="10">
        <v>67211000</v>
      </c>
      <c r="G3" s="3" t="s">
        <v>38</v>
      </c>
      <c r="H3" s="10">
        <v>3511372</v>
      </c>
    </row>
    <row r="4" spans="4:12" x14ac:dyDescent="0.3">
      <c r="D4" s="3" t="s">
        <v>53</v>
      </c>
      <c r="E4" s="10">
        <v>38424000</v>
      </c>
      <c r="G4" s="3" t="s">
        <v>39</v>
      </c>
      <c r="H4" s="10">
        <v>7050034</v>
      </c>
      <c r="K4" s="1" t="s">
        <v>73</v>
      </c>
      <c r="L4" s="16"/>
    </row>
    <row r="5" spans="4:12" x14ac:dyDescent="0.3">
      <c r="D5" s="3" t="s">
        <v>56</v>
      </c>
      <c r="E5" s="10">
        <v>8482200</v>
      </c>
      <c r="G5" s="3" t="s">
        <v>48</v>
      </c>
      <c r="H5" s="10">
        <v>4154213</v>
      </c>
    </row>
    <row r="6" spans="4:12" x14ac:dyDescent="0.3">
      <c r="D6" s="3" t="s">
        <v>58</v>
      </c>
      <c r="E6" s="10">
        <v>5443120</v>
      </c>
      <c r="G6" s="3" t="s">
        <v>55</v>
      </c>
      <c r="H6" s="10">
        <v>19630000</v>
      </c>
      <c r="K6" s="1" t="s">
        <v>74</v>
      </c>
      <c r="L6" s="16"/>
    </row>
    <row r="7" spans="4:12" x14ac:dyDescent="0.3">
      <c r="D7" s="3" t="s">
        <v>62</v>
      </c>
      <c r="E7" s="10">
        <v>10610055</v>
      </c>
      <c r="G7" s="3" t="s">
        <v>57</v>
      </c>
      <c r="H7" s="10">
        <v>7040272</v>
      </c>
    </row>
    <row r="8" spans="4:12" x14ac:dyDescent="0.3">
      <c r="D8" s="3" t="s">
        <v>63</v>
      </c>
      <c r="E8" s="10">
        <v>82740900</v>
      </c>
      <c r="G8" s="3" t="s">
        <v>64</v>
      </c>
      <c r="H8" s="10">
        <v>42501767</v>
      </c>
    </row>
    <row r="9" spans="4:12" x14ac:dyDescent="0.3">
      <c r="D9" s="3" t="s">
        <v>66</v>
      </c>
      <c r="E9" s="10">
        <v>8822267</v>
      </c>
      <c r="G9" s="3" t="s">
        <v>65</v>
      </c>
      <c r="H9" s="10">
        <v>9771000</v>
      </c>
    </row>
    <row r="10" spans="4:12" x14ac:dyDescent="0.3">
      <c r="D10" t="s">
        <v>16</v>
      </c>
      <c r="E10" s="17">
        <f>SUM(E3:E9)</f>
        <v>221733542</v>
      </c>
      <c r="G10" t="s">
        <v>16</v>
      </c>
      <c r="H10" s="17">
        <f>SUM(H3:H9)</f>
        <v>93658658</v>
      </c>
      <c r="K10" s="18" t="s">
        <v>16</v>
      </c>
    </row>
    <row r="12" spans="4:12" x14ac:dyDescent="0.3">
      <c r="D12" s="1" t="s">
        <v>68</v>
      </c>
      <c r="G12" s="1" t="s">
        <v>70</v>
      </c>
      <c r="K12" s="1" t="s">
        <v>76</v>
      </c>
      <c r="L12" s="16"/>
    </row>
    <row r="13" spans="4:12" x14ac:dyDescent="0.3">
      <c r="D13" s="3" t="s">
        <v>40</v>
      </c>
      <c r="E13" s="10">
        <v>5785864</v>
      </c>
      <c r="G13" s="3" t="s">
        <v>45</v>
      </c>
      <c r="H13" s="10">
        <v>4761865</v>
      </c>
    </row>
    <row r="14" spans="4:12" x14ac:dyDescent="0.3">
      <c r="D14" s="3" t="s">
        <v>41</v>
      </c>
      <c r="E14" s="10">
        <v>1319133</v>
      </c>
      <c r="G14" s="3" t="s">
        <v>46</v>
      </c>
      <c r="H14" s="10">
        <v>350710</v>
      </c>
    </row>
    <row r="15" spans="4:12" x14ac:dyDescent="0.3">
      <c r="D15" s="3" t="s">
        <v>42</v>
      </c>
      <c r="E15" s="10">
        <v>5517919</v>
      </c>
      <c r="G15" s="3" t="s">
        <v>51</v>
      </c>
      <c r="H15" s="10">
        <v>17202437</v>
      </c>
    </row>
    <row r="16" spans="4:12" x14ac:dyDescent="0.3">
      <c r="D16" s="3" t="s">
        <v>49</v>
      </c>
      <c r="E16" s="10">
        <v>1923500</v>
      </c>
      <c r="G16" s="3" t="s">
        <v>60</v>
      </c>
      <c r="H16" s="10">
        <v>65648100</v>
      </c>
      <c r="K16" s="18" t="s">
        <v>75</v>
      </c>
    </row>
    <row r="17" spans="4:12" x14ac:dyDescent="0.3">
      <c r="D17" s="3" t="s">
        <v>50</v>
      </c>
      <c r="E17" s="10">
        <v>2847904</v>
      </c>
      <c r="G17" t="s">
        <v>16</v>
      </c>
      <c r="H17" s="17">
        <f>SUM(H13:H16)</f>
        <v>87963112</v>
      </c>
    </row>
    <row r="18" spans="4:12" x14ac:dyDescent="0.3">
      <c r="D18" s="3" t="s">
        <v>52</v>
      </c>
      <c r="E18" s="10">
        <v>5302778</v>
      </c>
      <c r="K18" s="1" t="s">
        <v>71</v>
      </c>
      <c r="L18" s="16"/>
    </row>
    <row r="19" spans="4:12" x14ac:dyDescent="0.3">
      <c r="D19" s="3" t="s">
        <v>61</v>
      </c>
      <c r="E19" s="10">
        <v>10333456</v>
      </c>
      <c r="K19" s="1" t="s">
        <v>70</v>
      </c>
      <c r="L19" s="16"/>
    </row>
    <row r="20" spans="4:12" x14ac:dyDescent="0.3">
      <c r="D20" t="s">
        <v>16</v>
      </c>
      <c r="E20" s="17">
        <f>SUM(E13:E19)</f>
        <v>33030554</v>
      </c>
    </row>
    <row r="22" spans="4:12" x14ac:dyDescent="0.3">
      <c r="D22" s="1" t="s">
        <v>69</v>
      </c>
    </row>
    <row r="23" spans="4:12" x14ac:dyDescent="0.3">
      <c r="D23" s="3" t="s">
        <v>44</v>
      </c>
      <c r="E23" s="10">
        <v>10768193</v>
      </c>
    </row>
    <row r="24" spans="4:12" x14ac:dyDescent="0.3">
      <c r="D24" s="3" t="s">
        <v>47</v>
      </c>
      <c r="E24" s="10">
        <v>60589445</v>
      </c>
    </row>
    <row r="25" spans="4:12" x14ac:dyDescent="0.3">
      <c r="D25" s="3" t="s">
        <v>54</v>
      </c>
      <c r="E25" s="10">
        <v>10341330</v>
      </c>
    </row>
    <row r="26" spans="4:12" x14ac:dyDescent="0.3">
      <c r="D26" s="3" t="s">
        <v>59</v>
      </c>
      <c r="E26" s="10">
        <v>46549045</v>
      </c>
    </row>
    <row r="27" spans="4:12" x14ac:dyDescent="0.3">
      <c r="D27" t="s">
        <v>16</v>
      </c>
      <c r="E27" s="17">
        <f>SUM(E23:E26)</f>
        <v>128248013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17B19-47DD-40C8-A18F-F1E8CF0FA3B9}">
  <sheetPr>
    <tabColor rgb="FFFF0000"/>
  </sheetPr>
  <dimension ref="D2:L27"/>
  <sheetViews>
    <sheetView workbookViewId="0">
      <selection activeCell="B1" sqref="B1"/>
    </sheetView>
  </sheetViews>
  <sheetFormatPr defaultRowHeight="14.4" x14ac:dyDescent="0.3"/>
  <cols>
    <col min="1" max="1" width="3.33203125" customWidth="1"/>
    <col min="2" max="2" width="5.6640625" customWidth="1"/>
    <col min="4" max="4" width="11.33203125" customWidth="1"/>
    <col min="5" max="5" width="13.88671875" customWidth="1"/>
    <col min="7" max="7" width="13.21875" bestFit="1" customWidth="1"/>
    <col min="8" max="8" width="12.77734375" customWidth="1"/>
    <col min="10" max="10" width="11.44140625" customWidth="1"/>
    <col min="11" max="11" width="12.5546875" customWidth="1"/>
    <col min="12" max="12" width="14.5546875" customWidth="1"/>
    <col min="13" max="13" width="13.21875" bestFit="1" customWidth="1"/>
    <col min="14" max="14" width="12.33203125" customWidth="1"/>
    <col min="16" max="16" width="10.77734375" customWidth="1"/>
    <col min="17" max="17" width="12.5546875" customWidth="1"/>
  </cols>
  <sheetData>
    <row r="2" spans="4:12" x14ac:dyDescent="0.3">
      <c r="D2" s="1" t="s">
        <v>67</v>
      </c>
      <c r="G2" s="1" t="s">
        <v>71</v>
      </c>
      <c r="K2" s="18" t="s">
        <v>72</v>
      </c>
    </row>
    <row r="3" spans="4:12" x14ac:dyDescent="0.3">
      <c r="D3" s="3" t="s">
        <v>43</v>
      </c>
      <c r="E3" s="10">
        <v>67211000</v>
      </c>
      <c r="G3" s="3" t="s">
        <v>38</v>
      </c>
      <c r="H3" s="10">
        <v>3511372</v>
      </c>
    </row>
    <row r="4" spans="4:12" x14ac:dyDescent="0.3">
      <c r="D4" s="3" t="s">
        <v>53</v>
      </c>
      <c r="E4" s="10">
        <v>38424000</v>
      </c>
      <c r="G4" s="3" t="s">
        <v>39</v>
      </c>
      <c r="H4" s="10">
        <v>7050034</v>
      </c>
      <c r="K4" s="1" t="s">
        <v>73</v>
      </c>
      <c r="L4" s="16">
        <f>AVERAGE(E3:E9,E13:E19,E23:E26,H3:H9,H13:H16)</f>
        <v>19470133.758620691</v>
      </c>
    </row>
    <row r="5" spans="4:12" x14ac:dyDescent="0.3">
      <c r="D5" s="3" t="s">
        <v>56</v>
      </c>
      <c r="E5" s="10">
        <v>8482200</v>
      </c>
      <c r="G5" s="3" t="s">
        <v>48</v>
      </c>
      <c r="H5" s="10">
        <v>4154213</v>
      </c>
    </row>
    <row r="6" spans="4:12" x14ac:dyDescent="0.3">
      <c r="D6" s="3" t="s">
        <v>58</v>
      </c>
      <c r="E6" s="10">
        <v>5443120</v>
      </c>
      <c r="G6" s="3" t="s">
        <v>55</v>
      </c>
      <c r="H6" s="10">
        <v>19630000</v>
      </c>
      <c r="K6" s="1" t="s">
        <v>74</v>
      </c>
      <c r="L6" s="16">
        <f>AVERAGE(H3:H9,H13:H16)</f>
        <v>16511070</v>
      </c>
    </row>
    <row r="7" spans="4:12" x14ac:dyDescent="0.3">
      <c r="D7" s="3" t="s">
        <v>62</v>
      </c>
      <c r="E7" s="10">
        <v>10610055</v>
      </c>
      <c r="G7" s="3" t="s">
        <v>57</v>
      </c>
      <c r="H7" s="10">
        <v>7040272</v>
      </c>
    </row>
    <row r="8" spans="4:12" x14ac:dyDescent="0.3">
      <c r="D8" s="3" t="s">
        <v>63</v>
      </c>
      <c r="E8" s="10">
        <v>82740900</v>
      </c>
      <c r="G8" s="3" t="s">
        <v>64</v>
      </c>
      <c r="H8" s="10">
        <v>42501767</v>
      </c>
    </row>
    <row r="9" spans="4:12" x14ac:dyDescent="0.3">
      <c r="D9" s="3" t="s">
        <v>66</v>
      </c>
      <c r="E9" s="10">
        <v>8822267</v>
      </c>
      <c r="G9" s="3" t="s">
        <v>65</v>
      </c>
      <c r="H9" s="10">
        <v>9771000</v>
      </c>
    </row>
    <row r="10" spans="4:12" x14ac:dyDescent="0.3">
      <c r="D10" t="s">
        <v>16</v>
      </c>
      <c r="E10" s="7">
        <f>SUM(E3:E9)</f>
        <v>221733542</v>
      </c>
      <c r="G10" t="s">
        <v>16</v>
      </c>
      <c r="H10" s="7">
        <f>SUM(H3:H9)</f>
        <v>93658658</v>
      </c>
      <c r="K10" s="18" t="s">
        <v>16</v>
      </c>
    </row>
    <row r="12" spans="4:12" x14ac:dyDescent="0.3">
      <c r="D12" s="1" t="s">
        <v>68</v>
      </c>
      <c r="G12" s="1" t="s">
        <v>70</v>
      </c>
      <c r="K12" s="1" t="s">
        <v>76</v>
      </c>
      <c r="L12" s="16">
        <f>SUM(E3:E9,E13:E19,E23:E26,H3:H9,H13:H16)</f>
        <v>564633879</v>
      </c>
    </row>
    <row r="13" spans="4:12" x14ac:dyDescent="0.3">
      <c r="D13" s="3" t="s">
        <v>40</v>
      </c>
      <c r="E13" s="10">
        <v>5785864</v>
      </c>
      <c r="G13" s="3" t="s">
        <v>45</v>
      </c>
      <c r="H13" s="10">
        <v>4761865</v>
      </c>
    </row>
    <row r="14" spans="4:12" x14ac:dyDescent="0.3">
      <c r="D14" s="3" t="s">
        <v>41</v>
      </c>
      <c r="E14" s="10">
        <v>1319133</v>
      </c>
      <c r="G14" s="3" t="s">
        <v>46</v>
      </c>
      <c r="H14" s="10">
        <v>350710</v>
      </c>
    </row>
    <row r="15" spans="4:12" x14ac:dyDescent="0.3">
      <c r="D15" s="3" t="s">
        <v>42</v>
      </c>
      <c r="E15" s="10">
        <v>5517919</v>
      </c>
      <c r="G15" s="3" t="s">
        <v>51</v>
      </c>
      <c r="H15" s="10">
        <v>17202437</v>
      </c>
    </row>
    <row r="16" spans="4:12" x14ac:dyDescent="0.3">
      <c r="D16" s="3" t="s">
        <v>49</v>
      </c>
      <c r="E16" s="10">
        <v>1923500</v>
      </c>
      <c r="G16" s="3" t="s">
        <v>60</v>
      </c>
      <c r="H16" s="10">
        <v>65648100</v>
      </c>
      <c r="K16" s="18" t="s">
        <v>75</v>
      </c>
    </row>
    <row r="17" spans="4:12" x14ac:dyDescent="0.3">
      <c r="D17" s="3" t="s">
        <v>50</v>
      </c>
      <c r="E17" s="10">
        <v>2847904</v>
      </c>
      <c r="G17" t="s">
        <v>16</v>
      </c>
      <c r="H17" s="7">
        <f>SUM(H13:H16)</f>
        <v>87963112</v>
      </c>
    </row>
    <row r="18" spans="4:12" x14ac:dyDescent="0.3">
      <c r="D18" s="3" t="s">
        <v>52</v>
      </c>
      <c r="E18" s="10">
        <v>5302778</v>
      </c>
      <c r="K18" s="1" t="s">
        <v>71</v>
      </c>
      <c r="L18" s="16">
        <f>COUNT(H3:H9)</f>
        <v>7</v>
      </c>
    </row>
    <row r="19" spans="4:12" x14ac:dyDescent="0.3">
      <c r="D19" s="3" t="s">
        <v>61</v>
      </c>
      <c r="E19" s="10">
        <v>10333456</v>
      </c>
      <c r="K19" s="1" t="s">
        <v>70</v>
      </c>
      <c r="L19" s="16">
        <f>COUNT(H13:H16)</f>
        <v>4</v>
      </c>
    </row>
    <row r="20" spans="4:12" x14ac:dyDescent="0.3">
      <c r="D20" t="s">
        <v>16</v>
      </c>
      <c r="E20" s="7">
        <f>SUM(E13:E19)</f>
        <v>33030554</v>
      </c>
    </row>
    <row r="22" spans="4:12" x14ac:dyDescent="0.3">
      <c r="D22" s="1" t="s">
        <v>69</v>
      </c>
    </row>
    <row r="23" spans="4:12" x14ac:dyDescent="0.3">
      <c r="D23" s="3" t="s">
        <v>44</v>
      </c>
      <c r="E23" s="10">
        <v>10768193</v>
      </c>
    </row>
    <row r="24" spans="4:12" x14ac:dyDescent="0.3">
      <c r="D24" s="3" t="s">
        <v>47</v>
      </c>
      <c r="E24" s="10">
        <v>60589445</v>
      </c>
    </row>
    <row r="25" spans="4:12" x14ac:dyDescent="0.3">
      <c r="D25" s="3" t="s">
        <v>54</v>
      </c>
      <c r="E25" s="10">
        <v>10341330</v>
      </c>
    </row>
    <row r="26" spans="4:12" x14ac:dyDescent="0.3">
      <c r="D26" s="3" t="s">
        <v>59</v>
      </c>
      <c r="E26" s="10">
        <v>46549045</v>
      </c>
    </row>
    <row r="27" spans="4:12" x14ac:dyDescent="0.3">
      <c r="D27" t="s">
        <v>16</v>
      </c>
      <c r="E27" s="7">
        <f>SUM(E23:E26)</f>
        <v>128248013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1B9A3-4502-4411-9E7C-3A62B453432F}">
  <dimension ref="A3:S56"/>
  <sheetViews>
    <sheetView workbookViewId="0"/>
  </sheetViews>
  <sheetFormatPr defaultRowHeight="14.4" x14ac:dyDescent="0.3"/>
  <cols>
    <col min="2" max="5" width="8.109375" bestFit="1" customWidth="1"/>
  </cols>
  <sheetData>
    <row r="3" spans="2:19" x14ac:dyDescent="0.3">
      <c r="B3" s="19" t="s">
        <v>77</v>
      </c>
      <c r="C3" s="19" t="s">
        <v>78</v>
      </c>
      <c r="D3" s="19" t="s">
        <v>79</v>
      </c>
      <c r="E3" s="19" t="s">
        <v>80</v>
      </c>
      <c r="I3" s="20" t="s">
        <v>81</v>
      </c>
      <c r="J3" s="20" t="s">
        <v>82</v>
      </c>
      <c r="K3" s="20" t="s">
        <v>83</v>
      </c>
      <c r="L3" s="20" t="s">
        <v>84</v>
      </c>
      <c r="M3" s="20" t="s">
        <v>85</v>
      </c>
    </row>
    <row r="4" spans="2:19" x14ac:dyDescent="0.3">
      <c r="B4" s="21">
        <v>8512</v>
      </c>
      <c r="C4" s="21">
        <v>6625</v>
      </c>
      <c r="D4" s="21">
        <v>11981</v>
      </c>
      <c r="E4" s="21">
        <v>9951</v>
      </c>
      <c r="I4" s="1" t="s">
        <v>86</v>
      </c>
      <c r="J4" s="3">
        <v>49</v>
      </c>
      <c r="K4" s="3">
        <v>50</v>
      </c>
      <c r="L4" s="3">
        <v>30</v>
      </c>
      <c r="M4" s="3">
        <v>35</v>
      </c>
    </row>
    <row r="5" spans="2:19" x14ac:dyDescent="0.3">
      <c r="B5" s="21">
        <v>8843</v>
      </c>
      <c r="C5" s="21">
        <v>13070</v>
      </c>
      <c r="D5" s="21">
        <v>11967</v>
      </c>
      <c r="E5" s="21">
        <v>6162</v>
      </c>
      <c r="I5" s="1" t="s">
        <v>86</v>
      </c>
      <c r="J5" s="3">
        <v>24</v>
      </c>
      <c r="K5" s="3">
        <v>47</v>
      </c>
      <c r="L5" s="3">
        <v>28</v>
      </c>
      <c r="M5" s="3">
        <v>40</v>
      </c>
    </row>
    <row r="6" spans="2:19" x14ac:dyDescent="0.3">
      <c r="B6" s="21">
        <v>5925</v>
      </c>
      <c r="C6" s="21">
        <v>10794</v>
      </c>
      <c r="D6" s="21">
        <v>10326</v>
      </c>
      <c r="E6" s="21">
        <v>13999</v>
      </c>
      <c r="I6" s="1" t="s">
        <v>86</v>
      </c>
      <c r="J6" s="3">
        <v>35</v>
      </c>
      <c r="K6" s="3">
        <v>27</v>
      </c>
      <c r="L6" s="3">
        <v>50</v>
      </c>
      <c r="M6" s="3">
        <v>42</v>
      </c>
    </row>
    <row r="7" spans="2:19" x14ac:dyDescent="0.3">
      <c r="B7" s="21">
        <v>6591</v>
      </c>
      <c r="C7" s="21">
        <v>8434</v>
      </c>
      <c r="D7" s="21">
        <v>6743</v>
      </c>
      <c r="E7" s="21">
        <v>7770</v>
      </c>
      <c r="I7" s="1" t="s">
        <v>86</v>
      </c>
      <c r="J7" s="3">
        <v>37</v>
      </c>
      <c r="K7" s="3">
        <v>50</v>
      </c>
      <c r="L7" s="3">
        <v>54</v>
      </c>
      <c r="M7" s="3">
        <v>19</v>
      </c>
      <c r="P7" s="1" t="s">
        <v>87</v>
      </c>
    </row>
    <row r="8" spans="2:19" x14ac:dyDescent="0.3">
      <c r="B8" s="21">
        <v>8347</v>
      </c>
      <c r="C8" s="21">
        <v>9931</v>
      </c>
      <c r="D8" s="21">
        <v>6938</v>
      </c>
      <c r="E8" s="21">
        <v>8730</v>
      </c>
      <c r="I8" s="1" t="s">
        <v>88</v>
      </c>
      <c r="J8" s="3">
        <v>44</v>
      </c>
      <c r="K8" s="3">
        <v>40</v>
      </c>
      <c r="L8" s="3">
        <v>33</v>
      </c>
      <c r="M8" s="3">
        <v>48</v>
      </c>
      <c r="P8" s="3"/>
    </row>
    <row r="9" spans="2:19" x14ac:dyDescent="0.3">
      <c r="B9" s="21">
        <v>13979</v>
      </c>
      <c r="C9" s="21">
        <v>8517</v>
      </c>
      <c r="D9" s="21">
        <v>10818</v>
      </c>
      <c r="E9" s="21">
        <v>8520</v>
      </c>
      <c r="I9" s="1" t="s">
        <v>88</v>
      </c>
      <c r="J9" s="3">
        <v>53</v>
      </c>
      <c r="K9" s="3">
        <v>43</v>
      </c>
      <c r="L9" s="3">
        <v>43</v>
      </c>
      <c r="M9" s="3">
        <v>19</v>
      </c>
    </row>
    <row r="10" spans="2:19" x14ac:dyDescent="0.3">
      <c r="B10" s="21">
        <v>31795</v>
      </c>
      <c r="C10" s="21">
        <v>53649</v>
      </c>
      <c r="D10" s="21">
        <v>93476</v>
      </c>
      <c r="E10" s="21">
        <v>52099</v>
      </c>
      <c r="I10" s="1" t="s">
        <v>88</v>
      </c>
      <c r="J10" s="3">
        <v>18</v>
      </c>
      <c r="K10" s="3">
        <v>28</v>
      </c>
      <c r="L10" s="3">
        <v>31</v>
      </c>
      <c r="M10" s="3">
        <v>22</v>
      </c>
      <c r="P10" s="20" t="s">
        <v>82</v>
      </c>
      <c r="Q10" s="20" t="s">
        <v>83</v>
      </c>
      <c r="R10" s="20" t="s">
        <v>84</v>
      </c>
      <c r="S10" s="20" t="s">
        <v>85</v>
      </c>
    </row>
    <row r="11" spans="2:19" x14ac:dyDescent="0.3">
      <c r="B11" s="21">
        <v>40833</v>
      </c>
      <c r="C11" s="21">
        <v>18482</v>
      </c>
      <c r="D11" s="21">
        <v>58930</v>
      </c>
      <c r="E11" s="21">
        <v>9528</v>
      </c>
      <c r="I11" s="1" t="s">
        <v>88</v>
      </c>
      <c r="J11" s="3">
        <v>28</v>
      </c>
      <c r="K11" s="3">
        <v>45</v>
      </c>
      <c r="L11" s="3">
        <v>48</v>
      </c>
      <c r="M11" s="3">
        <v>18</v>
      </c>
      <c r="O11" s="1" t="s">
        <v>89</v>
      </c>
      <c r="P11" s="3"/>
      <c r="Q11" s="3"/>
      <c r="R11" s="3"/>
      <c r="S11" s="3"/>
    </row>
    <row r="12" spans="2:19" x14ac:dyDescent="0.3">
      <c r="B12" s="21">
        <v>67401</v>
      </c>
      <c r="C12" s="21">
        <v>92671</v>
      </c>
      <c r="D12" s="21">
        <v>33871</v>
      </c>
      <c r="E12" s="21">
        <v>34613</v>
      </c>
      <c r="I12" s="1" t="s">
        <v>88</v>
      </c>
      <c r="J12" s="3">
        <v>58</v>
      </c>
      <c r="K12" s="3">
        <v>49</v>
      </c>
      <c r="L12" s="3">
        <v>49</v>
      </c>
      <c r="M12" s="3">
        <v>48</v>
      </c>
      <c r="O12" s="1" t="s">
        <v>90</v>
      </c>
      <c r="P12" s="3"/>
      <c r="Q12" s="3"/>
      <c r="R12" s="3"/>
      <c r="S12" s="3"/>
    </row>
    <row r="13" spans="2:19" x14ac:dyDescent="0.3">
      <c r="B13" s="21">
        <v>19532</v>
      </c>
      <c r="C13" s="21">
        <v>28782</v>
      </c>
      <c r="D13" s="21">
        <v>88236</v>
      </c>
      <c r="E13" s="21">
        <v>86488</v>
      </c>
      <c r="I13" s="1" t="s">
        <v>91</v>
      </c>
      <c r="J13" s="3">
        <v>46</v>
      </c>
      <c r="K13" s="3">
        <v>46</v>
      </c>
      <c r="L13" s="3">
        <v>44</v>
      </c>
      <c r="M13" s="3">
        <v>25</v>
      </c>
      <c r="O13" s="1" t="s">
        <v>92</v>
      </c>
      <c r="P13" s="3"/>
      <c r="Q13" s="3"/>
      <c r="R13" s="3"/>
      <c r="S13" s="3"/>
    </row>
    <row r="14" spans="2:19" x14ac:dyDescent="0.3">
      <c r="B14" s="21">
        <v>7873</v>
      </c>
      <c r="C14" s="21">
        <v>14575</v>
      </c>
      <c r="D14" s="21">
        <v>22174</v>
      </c>
      <c r="E14" s="21">
        <v>28510</v>
      </c>
      <c r="I14" s="1" t="s">
        <v>91</v>
      </c>
      <c r="J14" s="3">
        <v>53</v>
      </c>
      <c r="K14" s="3">
        <v>28</v>
      </c>
      <c r="L14" s="3">
        <v>29</v>
      </c>
      <c r="M14" s="3">
        <v>30</v>
      </c>
      <c r="O14" s="1" t="s">
        <v>93</v>
      </c>
      <c r="P14" s="3"/>
      <c r="Q14" s="3"/>
      <c r="R14" s="3"/>
      <c r="S14" s="3"/>
    </row>
    <row r="15" spans="2:19" x14ac:dyDescent="0.3">
      <c r="B15" s="21">
        <v>11570</v>
      </c>
      <c r="C15" s="21">
        <v>21407</v>
      </c>
      <c r="D15" s="21">
        <v>21893</v>
      </c>
      <c r="E15" s="21">
        <v>16165</v>
      </c>
      <c r="I15" s="1" t="s">
        <v>91</v>
      </c>
      <c r="J15" s="3">
        <v>45</v>
      </c>
      <c r="K15" s="3">
        <v>28</v>
      </c>
      <c r="L15" s="3">
        <v>33</v>
      </c>
      <c r="M15" s="3">
        <v>40</v>
      </c>
    </row>
    <row r="16" spans="2:19" ht="15" thickBot="1" x14ac:dyDescent="0.35">
      <c r="B16" s="22">
        <v>14320</v>
      </c>
      <c r="C16" s="22">
        <v>18087</v>
      </c>
      <c r="D16" s="22">
        <v>19420</v>
      </c>
      <c r="E16" s="22">
        <v>8488</v>
      </c>
      <c r="I16" s="1" t="s">
        <v>91</v>
      </c>
      <c r="J16" s="3">
        <v>25</v>
      </c>
      <c r="K16" s="3">
        <v>33</v>
      </c>
      <c r="L16" s="3">
        <v>31</v>
      </c>
      <c r="M16" s="3">
        <v>21</v>
      </c>
    </row>
    <row r="17" spans="1:13" ht="15" thickTop="1" x14ac:dyDescent="0.3">
      <c r="A17" s="1" t="s">
        <v>94</v>
      </c>
      <c r="B17" s="25"/>
      <c r="C17" s="25"/>
      <c r="D17" s="25"/>
      <c r="E17" s="25"/>
      <c r="I17" s="1" t="s">
        <v>95</v>
      </c>
      <c r="J17" s="3">
        <v>26</v>
      </c>
      <c r="K17" s="3">
        <v>35</v>
      </c>
      <c r="L17" s="3">
        <v>56</v>
      </c>
      <c r="M17" s="3">
        <v>37</v>
      </c>
    </row>
    <row r="18" spans="1:13" x14ac:dyDescent="0.3">
      <c r="I18" s="1" t="s">
        <v>95</v>
      </c>
      <c r="J18" s="3">
        <v>49</v>
      </c>
      <c r="K18" s="3">
        <v>29</v>
      </c>
      <c r="L18" s="3">
        <v>51</v>
      </c>
      <c r="M18" s="3">
        <v>22</v>
      </c>
    </row>
    <row r="19" spans="1:13" ht="15" customHeight="1" x14ac:dyDescent="0.3">
      <c r="A19" s="1" t="s">
        <v>92</v>
      </c>
      <c r="B19" s="10"/>
      <c r="C19" s="10"/>
      <c r="D19" s="10"/>
      <c r="E19" s="10"/>
      <c r="I19" s="1" t="s">
        <v>95</v>
      </c>
      <c r="J19" s="3">
        <v>56</v>
      </c>
      <c r="K19" s="3">
        <v>38</v>
      </c>
      <c r="L19" s="3">
        <v>24</v>
      </c>
      <c r="M19" s="3">
        <v>22</v>
      </c>
    </row>
    <row r="20" spans="1:13" x14ac:dyDescent="0.3">
      <c r="I20" s="1" t="s">
        <v>95</v>
      </c>
      <c r="J20" s="3">
        <v>56</v>
      </c>
      <c r="K20" s="3">
        <v>42</v>
      </c>
      <c r="L20" s="3">
        <v>26</v>
      </c>
      <c r="M20" s="3">
        <v>26</v>
      </c>
    </row>
    <row r="21" spans="1:13" x14ac:dyDescent="0.3">
      <c r="I21" s="1" t="s">
        <v>96</v>
      </c>
      <c r="J21" s="3">
        <v>28</v>
      </c>
      <c r="K21" s="3">
        <v>44</v>
      </c>
      <c r="L21" s="3">
        <v>52</v>
      </c>
      <c r="M21" s="3">
        <v>18</v>
      </c>
    </row>
    <row r="22" spans="1:13" x14ac:dyDescent="0.3">
      <c r="I22" s="1" t="s">
        <v>96</v>
      </c>
      <c r="J22" s="3">
        <v>15</v>
      </c>
      <c r="K22" s="3">
        <v>43</v>
      </c>
      <c r="L22" s="3">
        <v>38</v>
      </c>
      <c r="M22" s="3">
        <v>38</v>
      </c>
    </row>
    <row r="23" spans="1:13" x14ac:dyDescent="0.3">
      <c r="I23" s="1" t="s">
        <v>96</v>
      </c>
      <c r="J23" s="3">
        <v>34</v>
      </c>
      <c r="K23" s="3">
        <v>32</v>
      </c>
      <c r="L23" s="3">
        <v>49</v>
      </c>
      <c r="M23" s="3">
        <v>36</v>
      </c>
    </row>
    <row r="24" spans="1:13" x14ac:dyDescent="0.3">
      <c r="I24" s="1" t="s">
        <v>97</v>
      </c>
      <c r="J24" s="3">
        <v>34</v>
      </c>
      <c r="K24" s="3">
        <v>30</v>
      </c>
      <c r="L24" s="3">
        <v>53</v>
      </c>
      <c r="M24" s="3">
        <v>22</v>
      </c>
    </row>
    <row r="25" spans="1:13" x14ac:dyDescent="0.3">
      <c r="I25" s="1" t="s">
        <v>97</v>
      </c>
      <c r="J25" s="3">
        <v>55</v>
      </c>
      <c r="K25" s="3">
        <v>35</v>
      </c>
      <c r="L25" s="3">
        <v>54</v>
      </c>
      <c r="M25" s="3">
        <v>46</v>
      </c>
    </row>
    <row r="26" spans="1:13" x14ac:dyDescent="0.3">
      <c r="I26" s="1" t="s">
        <v>97</v>
      </c>
      <c r="J26" s="3">
        <v>58</v>
      </c>
      <c r="K26" s="3">
        <v>49</v>
      </c>
      <c r="L26" s="3">
        <v>28</v>
      </c>
      <c r="M26" s="3">
        <v>47</v>
      </c>
    </row>
    <row r="27" spans="1:13" x14ac:dyDescent="0.3">
      <c r="I27" s="1" t="s">
        <v>97</v>
      </c>
      <c r="J27" s="3">
        <v>34</v>
      </c>
      <c r="K27" s="3">
        <v>49</v>
      </c>
      <c r="L27" s="3">
        <v>22</v>
      </c>
      <c r="M27" s="3">
        <v>19</v>
      </c>
    </row>
    <row r="28" spans="1:13" x14ac:dyDescent="0.3">
      <c r="I28" s="1" t="s">
        <v>97</v>
      </c>
      <c r="J28" s="3">
        <v>30</v>
      </c>
      <c r="K28" s="3">
        <v>40</v>
      </c>
      <c r="L28" s="3">
        <v>29</v>
      </c>
      <c r="M28" s="3">
        <v>32</v>
      </c>
    </row>
    <row r="29" spans="1:13" ht="5.4" customHeight="1" x14ac:dyDescent="0.3"/>
    <row r="33" spans="2:7" x14ac:dyDescent="0.3">
      <c r="B33" s="23" t="s">
        <v>98</v>
      </c>
      <c r="C33" s="23" t="s">
        <v>99</v>
      </c>
      <c r="F33" s="21"/>
      <c r="G33" s="21"/>
    </row>
    <row r="34" spans="2:7" x14ac:dyDescent="0.3">
      <c r="B34" s="3">
        <v>10201</v>
      </c>
      <c r="C34" s="10">
        <v>22051</v>
      </c>
      <c r="E34" s="1" t="s">
        <v>92</v>
      </c>
      <c r="F34" s="10"/>
    </row>
    <row r="35" spans="2:7" x14ac:dyDescent="0.3">
      <c r="B35" s="3">
        <v>10202</v>
      </c>
      <c r="C35" s="10">
        <v>42314</v>
      </c>
      <c r="E35" s="1" t="s">
        <v>100</v>
      </c>
      <c r="F35" s="10"/>
    </row>
    <row r="36" spans="2:7" x14ac:dyDescent="0.3">
      <c r="B36" s="3">
        <v>10203</v>
      </c>
      <c r="C36" s="10">
        <v>25399</v>
      </c>
    </row>
    <row r="37" spans="2:7" x14ac:dyDescent="0.3">
      <c r="B37" s="3">
        <v>10204</v>
      </c>
      <c r="C37" s="10">
        <v>35461</v>
      </c>
    </row>
    <row r="38" spans="2:7" x14ac:dyDescent="0.3">
      <c r="B38" s="3">
        <v>10205</v>
      </c>
      <c r="C38" s="10">
        <v>23708</v>
      </c>
    </row>
    <row r="39" spans="2:7" x14ac:dyDescent="0.3">
      <c r="B39" s="3">
        <v>10206</v>
      </c>
      <c r="C39" s="10">
        <v>29566</v>
      </c>
    </row>
    <row r="40" spans="2:7" x14ac:dyDescent="0.3">
      <c r="B40" s="3">
        <v>10207</v>
      </c>
      <c r="C40" s="10">
        <v>21646</v>
      </c>
    </row>
    <row r="41" spans="2:7" x14ac:dyDescent="0.3">
      <c r="B41" s="3">
        <v>10208</v>
      </c>
      <c r="C41" s="10">
        <v>41579</v>
      </c>
    </row>
    <row r="42" spans="2:7" x14ac:dyDescent="0.3">
      <c r="B42" s="3">
        <v>10209</v>
      </c>
      <c r="C42" s="10">
        <v>36296</v>
      </c>
    </row>
    <row r="43" spans="2:7" x14ac:dyDescent="0.3">
      <c r="B43" s="3">
        <v>10210</v>
      </c>
      <c r="C43" s="10">
        <v>44596</v>
      </c>
    </row>
    <row r="44" spans="2:7" x14ac:dyDescent="0.3">
      <c r="B44" s="3">
        <v>10218</v>
      </c>
      <c r="C44" s="10">
        <v>24020</v>
      </c>
    </row>
    <row r="45" spans="2:7" x14ac:dyDescent="0.3">
      <c r="B45" s="3">
        <v>10219</v>
      </c>
      <c r="C45" s="10">
        <v>40799</v>
      </c>
    </row>
    <row r="46" spans="2:7" x14ac:dyDescent="0.3">
      <c r="B46" s="3">
        <v>10220</v>
      </c>
      <c r="C46" s="10">
        <v>26414</v>
      </c>
    </row>
    <row r="47" spans="2:7" x14ac:dyDescent="0.3">
      <c r="B47" s="3">
        <v>10221</v>
      </c>
      <c r="C47" s="10">
        <v>24759</v>
      </c>
    </row>
    <row r="48" spans="2:7" x14ac:dyDescent="0.3">
      <c r="B48" s="3">
        <v>10222</v>
      </c>
      <c r="C48" s="10">
        <v>29762</v>
      </c>
    </row>
    <row r="49" spans="2:3" x14ac:dyDescent="0.3">
      <c r="B49" s="3">
        <v>10223</v>
      </c>
      <c r="C49" s="10">
        <v>38216</v>
      </c>
    </row>
    <row r="50" spans="2:3" x14ac:dyDescent="0.3">
      <c r="B50" s="3">
        <v>10224</v>
      </c>
      <c r="C50" s="10">
        <v>40211</v>
      </c>
    </row>
    <row r="51" spans="2:3" x14ac:dyDescent="0.3">
      <c r="B51" s="3">
        <v>10225</v>
      </c>
      <c r="C51" s="10">
        <v>47991</v>
      </c>
    </row>
    <row r="52" spans="2:3" x14ac:dyDescent="0.3">
      <c r="B52" s="3">
        <v>10226</v>
      </c>
      <c r="C52" s="10">
        <v>35462</v>
      </c>
    </row>
    <row r="53" spans="2:3" x14ac:dyDescent="0.3">
      <c r="B53" s="3">
        <v>10227</v>
      </c>
      <c r="C53" s="10">
        <v>31014</v>
      </c>
    </row>
    <row r="54" spans="2:3" x14ac:dyDescent="0.3">
      <c r="B54" s="3">
        <v>10228</v>
      </c>
      <c r="C54" s="10">
        <v>21654</v>
      </c>
    </row>
    <row r="55" spans="2:3" x14ac:dyDescent="0.3">
      <c r="B55" s="3">
        <v>10230</v>
      </c>
      <c r="C55" s="10">
        <v>31438</v>
      </c>
    </row>
    <row r="56" spans="2:3" x14ac:dyDescent="0.3">
      <c r="B56" s="3">
        <v>10238</v>
      </c>
      <c r="C56" s="10">
        <v>174000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62786-64E8-4264-A475-B0D2C2850236}">
  <sheetPr>
    <tabColor rgb="FFFF0000"/>
  </sheetPr>
  <dimension ref="A3:S56"/>
  <sheetViews>
    <sheetView workbookViewId="0"/>
  </sheetViews>
  <sheetFormatPr defaultRowHeight="14.4" x14ac:dyDescent="0.3"/>
  <cols>
    <col min="2" max="5" width="8.109375" bestFit="1" customWidth="1"/>
  </cols>
  <sheetData>
    <row r="3" spans="2:19" x14ac:dyDescent="0.3">
      <c r="B3" s="19" t="s">
        <v>77</v>
      </c>
      <c r="C3" s="19" t="s">
        <v>78</v>
      </c>
      <c r="D3" s="19" t="s">
        <v>79</v>
      </c>
      <c r="E3" s="19" t="s">
        <v>80</v>
      </c>
      <c r="I3" s="20" t="s">
        <v>81</v>
      </c>
      <c r="J3" s="20" t="s">
        <v>82</v>
      </c>
      <c r="K3" s="20" t="s">
        <v>83</v>
      </c>
      <c r="L3" s="20" t="s">
        <v>84</v>
      </c>
      <c r="M3" s="20" t="s">
        <v>85</v>
      </c>
    </row>
    <row r="4" spans="2:19" x14ac:dyDescent="0.3">
      <c r="B4" s="21">
        <v>8512</v>
      </c>
      <c r="C4" s="21">
        <v>6625</v>
      </c>
      <c r="D4" s="21">
        <v>11981</v>
      </c>
      <c r="E4" s="21">
        <v>9951</v>
      </c>
      <c r="I4" s="1" t="s">
        <v>86</v>
      </c>
      <c r="J4" s="3">
        <v>49</v>
      </c>
      <c r="K4" s="3">
        <v>50</v>
      </c>
      <c r="L4" s="3">
        <v>30</v>
      </c>
      <c r="M4" s="3">
        <v>35</v>
      </c>
    </row>
    <row r="5" spans="2:19" x14ac:dyDescent="0.3">
      <c r="B5" s="21">
        <v>8843</v>
      </c>
      <c r="C5" s="21">
        <v>13070</v>
      </c>
      <c r="D5" s="21">
        <v>11967</v>
      </c>
      <c r="E5" s="21">
        <v>6162</v>
      </c>
      <c r="I5" s="1" t="s">
        <v>86</v>
      </c>
      <c r="J5" s="3">
        <v>24</v>
      </c>
      <c r="K5" s="3">
        <v>47</v>
      </c>
      <c r="L5" s="3"/>
      <c r="M5" s="3">
        <v>40</v>
      </c>
    </row>
    <row r="6" spans="2:19" x14ac:dyDescent="0.3">
      <c r="B6" s="21">
        <v>5925</v>
      </c>
      <c r="C6" s="21">
        <v>10794</v>
      </c>
      <c r="D6" s="21">
        <v>10326</v>
      </c>
      <c r="E6" s="21">
        <v>13999</v>
      </c>
      <c r="I6" s="1" t="s">
        <v>86</v>
      </c>
      <c r="J6" s="3">
        <v>35</v>
      </c>
      <c r="K6" s="3">
        <v>27</v>
      </c>
      <c r="L6" s="3">
        <v>50</v>
      </c>
      <c r="M6" s="3">
        <v>42</v>
      </c>
    </row>
    <row r="7" spans="2:19" x14ac:dyDescent="0.3">
      <c r="B7" s="21">
        <v>6591</v>
      </c>
      <c r="C7" s="21">
        <v>8434</v>
      </c>
      <c r="D7" s="21">
        <v>6743</v>
      </c>
      <c r="E7" s="21">
        <v>7770</v>
      </c>
      <c r="I7" s="1" t="s">
        <v>86</v>
      </c>
      <c r="J7" s="3">
        <v>37</v>
      </c>
      <c r="K7" s="3">
        <v>50</v>
      </c>
      <c r="L7" s="3">
        <v>54</v>
      </c>
      <c r="M7" s="3"/>
      <c r="P7" s="1" t="s">
        <v>87</v>
      </c>
    </row>
    <row r="8" spans="2:19" x14ac:dyDescent="0.3">
      <c r="B8" s="21">
        <v>8347</v>
      </c>
      <c r="C8" s="21">
        <v>9931</v>
      </c>
      <c r="D8" s="21">
        <v>6938</v>
      </c>
      <c r="E8" s="21">
        <v>8730</v>
      </c>
      <c r="I8" s="1" t="s">
        <v>88</v>
      </c>
      <c r="J8" s="3">
        <v>44</v>
      </c>
      <c r="K8" s="3">
        <v>40</v>
      </c>
      <c r="L8" s="3">
        <v>33</v>
      </c>
      <c r="M8" s="3">
        <v>48</v>
      </c>
      <c r="P8" s="3">
        <f>COUNTA(I4:I28)</f>
        <v>25</v>
      </c>
    </row>
    <row r="9" spans="2:19" x14ac:dyDescent="0.3">
      <c r="B9" s="21">
        <v>13979</v>
      </c>
      <c r="C9" s="21">
        <v>8517</v>
      </c>
      <c r="D9" s="21">
        <v>10818</v>
      </c>
      <c r="E9" s="21">
        <v>8520</v>
      </c>
      <c r="I9" s="1" t="s">
        <v>88</v>
      </c>
      <c r="J9" s="3"/>
      <c r="K9" s="3">
        <v>43</v>
      </c>
      <c r="L9" s="3">
        <v>43</v>
      </c>
      <c r="M9" s="3">
        <v>19</v>
      </c>
    </row>
    <row r="10" spans="2:19" x14ac:dyDescent="0.3">
      <c r="B10" s="21">
        <v>31795</v>
      </c>
      <c r="C10" s="21">
        <v>53649</v>
      </c>
      <c r="D10" s="21">
        <v>93476</v>
      </c>
      <c r="E10" s="21">
        <v>52099</v>
      </c>
      <c r="I10" s="1" t="s">
        <v>88</v>
      </c>
      <c r="J10" s="3">
        <v>18</v>
      </c>
      <c r="K10" s="3">
        <v>28</v>
      </c>
      <c r="L10" s="3">
        <v>31</v>
      </c>
      <c r="M10" s="3">
        <v>22</v>
      </c>
      <c r="P10" s="20" t="s">
        <v>82</v>
      </c>
      <c r="Q10" s="20" t="s">
        <v>83</v>
      </c>
      <c r="R10" s="20" t="s">
        <v>84</v>
      </c>
      <c r="S10" s="20" t="s">
        <v>85</v>
      </c>
    </row>
    <row r="11" spans="2:19" x14ac:dyDescent="0.3">
      <c r="B11" s="21">
        <v>40833</v>
      </c>
      <c r="C11" s="21">
        <v>18482</v>
      </c>
      <c r="D11" s="21">
        <v>58930</v>
      </c>
      <c r="E11" s="21">
        <v>9528</v>
      </c>
      <c r="I11" s="1" t="s">
        <v>88</v>
      </c>
      <c r="J11" s="3">
        <v>28</v>
      </c>
      <c r="K11" s="3">
        <v>45</v>
      </c>
      <c r="L11" s="3">
        <v>48</v>
      </c>
      <c r="M11" s="3">
        <v>18</v>
      </c>
      <c r="O11" s="26" t="s">
        <v>89</v>
      </c>
      <c r="P11" s="3">
        <f>MAX(J4:J28)</f>
        <v>58</v>
      </c>
      <c r="Q11" s="3">
        <f t="shared" ref="Q11:S11" si="0">MAX(K4:K28)</f>
        <v>50</v>
      </c>
      <c r="R11" s="3">
        <f t="shared" si="0"/>
        <v>56</v>
      </c>
      <c r="S11" s="3">
        <f t="shared" si="0"/>
        <v>48</v>
      </c>
    </row>
    <row r="12" spans="2:19" x14ac:dyDescent="0.3">
      <c r="B12" s="21">
        <v>67401</v>
      </c>
      <c r="C12" s="21">
        <v>92671</v>
      </c>
      <c r="D12" s="21">
        <v>33871</v>
      </c>
      <c r="E12" s="21">
        <v>34613</v>
      </c>
      <c r="I12" s="1" t="s">
        <v>88</v>
      </c>
      <c r="J12" s="3">
        <v>58</v>
      </c>
      <c r="K12" s="3"/>
      <c r="L12" s="3">
        <v>49</v>
      </c>
      <c r="M12" s="3">
        <v>48</v>
      </c>
      <c r="O12" s="26" t="s">
        <v>90</v>
      </c>
      <c r="P12" s="3">
        <f>MIN(J4:J28)</f>
        <v>15</v>
      </c>
      <c r="Q12" s="3">
        <f t="shared" ref="Q12:S12" si="1">MIN(K4:K28)</f>
        <v>27</v>
      </c>
      <c r="R12" s="3">
        <f t="shared" si="1"/>
        <v>24</v>
      </c>
      <c r="S12" s="3">
        <f t="shared" si="1"/>
        <v>18</v>
      </c>
    </row>
    <row r="13" spans="2:19" x14ac:dyDescent="0.3">
      <c r="B13" s="21">
        <v>19532</v>
      </c>
      <c r="C13" s="21">
        <v>28782</v>
      </c>
      <c r="D13" s="21">
        <v>88236</v>
      </c>
      <c r="E13" s="21">
        <v>86488</v>
      </c>
      <c r="I13" s="1" t="s">
        <v>91</v>
      </c>
      <c r="J13" s="3">
        <v>46</v>
      </c>
      <c r="K13" s="3">
        <v>46</v>
      </c>
      <c r="L13" s="3">
        <v>44</v>
      </c>
      <c r="M13" s="3"/>
      <c r="O13" s="26" t="s">
        <v>92</v>
      </c>
      <c r="P13" s="3">
        <f>AVERAGE(J4:J28)</f>
        <v>39.041666666666664</v>
      </c>
      <c r="Q13" s="3">
        <f t="shared" ref="Q13:S13" si="2">AVERAGE(K4:K28)</f>
        <v>38.652173913043477</v>
      </c>
      <c r="R13" s="3">
        <f t="shared" si="2"/>
        <v>40.045454545454547</v>
      </c>
      <c r="S13" s="3">
        <f t="shared" si="2"/>
        <v>31.19047619047619</v>
      </c>
    </row>
    <row r="14" spans="2:19" x14ac:dyDescent="0.3">
      <c r="B14" s="21">
        <v>7873</v>
      </c>
      <c r="C14" s="21">
        <v>14575</v>
      </c>
      <c r="D14" s="21">
        <v>22174</v>
      </c>
      <c r="E14" s="21">
        <v>28510</v>
      </c>
      <c r="I14" s="1" t="s">
        <v>91</v>
      </c>
      <c r="J14" s="3">
        <v>53</v>
      </c>
      <c r="K14" s="3">
        <v>28</v>
      </c>
      <c r="L14" s="3">
        <v>29</v>
      </c>
      <c r="M14" s="3">
        <v>30</v>
      </c>
      <c r="O14" s="26" t="s">
        <v>93</v>
      </c>
      <c r="P14" s="3">
        <f>COUNT(J4:J28)</f>
        <v>24</v>
      </c>
      <c r="Q14" s="3">
        <f t="shared" ref="Q14:S14" si="3">COUNT(K4:K28)</f>
        <v>23</v>
      </c>
      <c r="R14" s="3">
        <f t="shared" si="3"/>
        <v>22</v>
      </c>
      <c r="S14" s="3">
        <f t="shared" si="3"/>
        <v>21</v>
      </c>
    </row>
    <row r="15" spans="2:19" x14ac:dyDescent="0.3">
      <c r="B15" s="21">
        <v>11570</v>
      </c>
      <c r="C15" s="21">
        <v>21407</v>
      </c>
      <c r="D15" s="21">
        <v>21893</v>
      </c>
      <c r="E15" s="21">
        <v>16165</v>
      </c>
      <c r="I15" s="1" t="s">
        <v>91</v>
      </c>
      <c r="J15" s="3">
        <v>45</v>
      </c>
      <c r="K15" s="3">
        <v>28</v>
      </c>
      <c r="L15" s="3">
        <v>33</v>
      </c>
      <c r="M15" s="3">
        <v>40</v>
      </c>
    </row>
    <row r="16" spans="2:19" ht="15" thickBot="1" x14ac:dyDescent="0.35">
      <c r="B16" s="22">
        <v>14320</v>
      </c>
      <c r="C16" s="22">
        <v>18087</v>
      </c>
      <c r="D16" s="22">
        <v>19420</v>
      </c>
      <c r="E16" s="22">
        <v>8488</v>
      </c>
      <c r="I16" s="1" t="s">
        <v>91</v>
      </c>
      <c r="J16" s="3">
        <v>25</v>
      </c>
      <c r="K16" s="3">
        <v>33</v>
      </c>
      <c r="L16" s="3">
        <v>31</v>
      </c>
      <c r="M16" s="3">
        <v>21</v>
      </c>
    </row>
    <row r="17" spans="1:13" ht="15" thickTop="1" x14ac:dyDescent="0.3">
      <c r="A17" s="1" t="s">
        <v>94</v>
      </c>
      <c r="B17" s="25">
        <f t="shared" ref="B17:E17" si="4">SUM(B4:B16)</f>
        <v>245521</v>
      </c>
      <c r="C17" s="25">
        <f t="shared" si="4"/>
        <v>305024</v>
      </c>
      <c r="D17" s="25">
        <f t="shared" si="4"/>
        <v>396773</v>
      </c>
      <c r="E17" s="25">
        <f t="shared" si="4"/>
        <v>291023</v>
      </c>
      <c r="I17" s="1" t="s">
        <v>95</v>
      </c>
      <c r="J17" s="3">
        <v>26</v>
      </c>
      <c r="K17" s="3">
        <v>35</v>
      </c>
      <c r="L17" s="3">
        <v>56</v>
      </c>
      <c r="M17" s="3">
        <v>37</v>
      </c>
    </row>
    <row r="18" spans="1:13" x14ac:dyDescent="0.3">
      <c r="I18" s="1" t="s">
        <v>95</v>
      </c>
      <c r="J18" s="3">
        <v>49</v>
      </c>
      <c r="K18" s="3">
        <v>29</v>
      </c>
      <c r="L18" s="3">
        <v>51</v>
      </c>
      <c r="M18" s="3">
        <v>22</v>
      </c>
    </row>
    <row r="19" spans="1:13" ht="15" customHeight="1" x14ac:dyDescent="0.3">
      <c r="A19" s="1" t="s">
        <v>92</v>
      </c>
      <c r="B19" s="10">
        <f>AVERAGE(B4:B16)</f>
        <v>18886.23076923077</v>
      </c>
      <c r="C19" s="10">
        <f t="shared" ref="C19:E19" si="5">AVERAGE(C4:C16)</f>
        <v>23463.384615384617</v>
      </c>
      <c r="D19" s="10">
        <f t="shared" si="5"/>
        <v>30521</v>
      </c>
      <c r="E19" s="10">
        <f t="shared" si="5"/>
        <v>22386.384615384617</v>
      </c>
      <c r="I19" s="1" t="s">
        <v>95</v>
      </c>
      <c r="J19" s="3">
        <v>56</v>
      </c>
      <c r="K19" s="3">
        <v>38</v>
      </c>
      <c r="L19" s="3">
        <v>24</v>
      </c>
      <c r="M19" s="3">
        <v>22</v>
      </c>
    </row>
    <row r="20" spans="1:13" x14ac:dyDescent="0.3">
      <c r="I20" s="1" t="s">
        <v>95</v>
      </c>
      <c r="J20" s="3">
        <v>56</v>
      </c>
      <c r="K20" s="3"/>
      <c r="L20" s="3">
        <v>26</v>
      </c>
      <c r="M20" s="3"/>
    </row>
    <row r="21" spans="1:13" x14ac:dyDescent="0.3">
      <c r="I21" s="1" t="s">
        <v>96</v>
      </c>
      <c r="J21" s="3">
        <v>28</v>
      </c>
      <c r="K21" s="3">
        <v>44</v>
      </c>
      <c r="L21" s="3">
        <v>52</v>
      </c>
      <c r="M21" s="3">
        <v>18</v>
      </c>
    </row>
    <row r="22" spans="1:13" x14ac:dyDescent="0.3">
      <c r="I22" s="1" t="s">
        <v>96</v>
      </c>
      <c r="J22" s="3">
        <v>15</v>
      </c>
      <c r="K22" s="3">
        <v>43</v>
      </c>
      <c r="L22" s="3">
        <v>38</v>
      </c>
      <c r="M22" s="3">
        <v>38</v>
      </c>
    </row>
    <row r="23" spans="1:13" x14ac:dyDescent="0.3">
      <c r="I23" s="1" t="s">
        <v>96</v>
      </c>
      <c r="J23" s="3">
        <v>34</v>
      </c>
      <c r="K23" s="3">
        <v>32</v>
      </c>
      <c r="L23" s="3">
        <v>49</v>
      </c>
      <c r="M23" s="3">
        <v>36</v>
      </c>
    </row>
    <row r="24" spans="1:13" x14ac:dyDescent="0.3">
      <c r="I24" s="1" t="s">
        <v>97</v>
      </c>
      <c r="J24" s="3">
        <v>34</v>
      </c>
      <c r="K24" s="3">
        <v>30</v>
      </c>
      <c r="L24" s="3">
        <v>53</v>
      </c>
      <c r="M24" s="3">
        <v>22</v>
      </c>
    </row>
    <row r="25" spans="1:13" x14ac:dyDescent="0.3">
      <c r="I25" s="1" t="s">
        <v>97</v>
      </c>
      <c r="J25" s="3">
        <v>55</v>
      </c>
      <c r="K25" s="3">
        <v>35</v>
      </c>
      <c r="L25" s="3"/>
      <c r="M25" s="3">
        <v>46</v>
      </c>
    </row>
    <row r="26" spans="1:13" x14ac:dyDescent="0.3">
      <c r="I26" s="1" t="s">
        <v>97</v>
      </c>
      <c r="J26" s="3">
        <v>58</v>
      </c>
      <c r="K26" s="3">
        <v>49</v>
      </c>
      <c r="L26" s="3">
        <v>28</v>
      </c>
      <c r="M26" s="3"/>
    </row>
    <row r="27" spans="1:13" x14ac:dyDescent="0.3">
      <c r="I27" s="1" t="s">
        <v>97</v>
      </c>
      <c r="J27" s="3">
        <v>34</v>
      </c>
      <c r="K27" s="3">
        <v>49</v>
      </c>
      <c r="L27" s="3"/>
      <c r="M27" s="3">
        <v>19</v>
      </c>
    </row>
    <row r="28" spans="1:13" x14ac:dyDescent="0.3">
      <c r="I28" s="1" t="s">
        <v>97</v>
      </c>
      <c r="J28" s="3">
        <v>30</v>
      </c>
      <c r="K28" s="3">
        <v>40</v>
      </c>
      <c r="L28" s="3">
        <v>29</v>
      </c>
      <c r="M28" s="3">
        <v>32</v>
      </c>
    </row>
    <row r="29" spans="1:13" ht="5.4" customHeight="1" x14ac:dyDescent="0.3"/>
    <row r="33" spans="2:7" x14ac:dyDescent="0.3">
      <c r="B33" s="23" t="s">
        <v>98</v>
      </c>
      <c r="C33" s="23" t="s">
        <v>99</v>
      </c>
      <c r="F33" s="21"/>
      <c r="G33" s="21"/>
    </row>
    <row r="34" spans="2:7" x14ac:dyDescent="0.3">
      <c r="B34" s="3">
        <v>10201</v>
      </c>
      <c r="C34" s="10">
        <v>22051</v>
      </c>
      <c r="E34" s="1" t="s">
        <v>92</v>
      </c>
      <c r="F34" s="10">
        <f>AVERAGE(C34:C56)</f>
        <v>38624.17391304348</v>
      </c>
    </row>
    <row r="35" spans="2:7" x14ac:dyDescent="0.3">
      <c r="B35" s="3">
        <v>10202</v>
      </c>
      <c r="C35" s="10">
        <v>42314</v>
      </c>
      <c r="E35" s="1" t="s">
        <v>100</v>
      </c>
      <c r="F35" s="10">
        <f>MEDIAN(C34:C56)</f>
        <v>31438</v>
      </c>
    </row>
    <row r="36" spans="2:7" x14ac:dyDescent="0.3">
      <c r="B36" s="3">
        <v>10203</v>
      </c>
      <c r="C36" s="10">
        <v>25399</v>
      </c>
    </row>
    <row r="37" spans="2:7" x14ac:dyDescent="0.3">
      <c r="B37" s="3">
        <v>10204</v>
      </c>
      <c r="C37" s="10">
        <v>35461</v>
      </c>
    </row>
    <row r="38" spans="2:7" x14ac:dyDescent="0.3">
      <c r="B38" s="3">
        <v>10205</v>
      </c>
      <c r="C38" s="10">
        <v>23708</v>
      </c>
    </row>
    <row r="39" spans="2:7" x14ac:dyDescent="0.3">
      <c r="B39" s="3">
        <v>10206</v>
      </c>
      <c r="C39" s="10">
        <v>29566</v>
      </c>
    </row>
    <row r="40" spans="2:7" x14ac:dyDescent="0.3">
      <c r="B40" s="3">
        <v>10207</v>
      </c>
      <c r="C40" s="10">
        <v>21646</v>
      </c>
    </row>
    <row r="41" spans="2:7" x14ac:dyDescent="0.3">
      <c r="B41" s="3">
        <v>10208</v>
      </c>
      <c r="C41" s="10">
        <v>41579</v>
      </c>
    </row>
    <row r="42" spans="2:7" x14ac:dyDescent="0.3">
      <c r="B42" s="3">
        <v>10209</v>
      </c>
      <c r="C42" s="10">
        <v>36296</v>
      </c>
    </row>
    <row r="43" spans="2:7" x14ac:dyDescent="0.3">
      <c r="B43" s="3">
        <v>10210</v>
      </c>
      <c r="C43" s="10">
        <v>44596</v>
      </c>
    </row>
    <row r="44" spans="2:7" x14ac:dyDescent="0.3">
      <c r="B44" s="3">
        <v>10218</v>
      </c>
      <c r="C44" s="10">
        <v>24020</v>
      </c>
    </row>
    <row r="45" spans="2:7" x14ac:dyDescent="0.3">
      <c r="B45" s="3">
        <v>10219</v>
      </c>
      <c r="C45" s="10">
        <v>40799</v>
      </c>
    </row>
    <row r="46" spans="2:7" x14ac:dyDescent="0.3">
      <c r="B46" s="3">
        <v>10220</v>
      </c>
      <c r="C46" s="10">
        <v>26414</v>
      </c>
    </row>
    <row r="47" spans="2:7" x14ac:dyDescent="0.3">
      <c r="B47" s="3">
        <v>10221</v>
      </c>
      <c r="C47" s="10">
        <v>24759</v>
      </c>
    </row>
    <row r="48" spans="2:7" x14ac:dyDescent="0.3">
      <c r="B48" s="3">
        <v>10222</v>
      </c>
      <c r="C48" s="10">
        <v>29762</v>
      </c>
    </row>
    <row r="49" spans="2:3" x14ac:dyDescent="0.3">
      <c r="B49" s="3">
        <v>10223</v>
      </c>
      <c r="C49" s="10">
        <v>38216</v>
      </c>
    </row>
    <row r="50" spans="2:3" x14ac:dyDescent="0.3">
      <c r="B50" s="3">
        <v>10224</v>
      </c>
      <c r="C50" s="10">
        <v>40211</v>
      </c>
    </row>
    <row r="51" spans="2:3" x14ac:dyDescent="0.3">
      <c r="B51" s="3">
        <v>10225</v>
      </c>
      <c r="C51" s="10">
        <v>47991</v>
      </c>
    </row>
    <row r="52" spans="2:3" x14ac:dyDescent="0.3">
      <c r="B52" s="3">
        <v>10226</v>
      </c>
      <c r="C52" s="10">
        <v>35462</v>
      </c>
    </row>
    <row r="53" spans="2:3" x14ac:dyDescent="0.3">
      <c r="B53" s="3">
        <v>10227</v>
      </c>
      <c r="C53" s="10">
        <v>31014</v>
      </c>
    </row>
    <row r="54" spans="2:3" x14ac:dyDescent="0.3">
      <c r="B54" s="3">
        <v>10228</v>
      </c>
      <c r="C54" s="10">
        <v>21654</v>
      </c>
    </row>
    <row r="55" spans="2:3" x14ac:dyDescent="0.3">
      <c r="B55" s="3">
        <v>10230</v>
      </c>
      <c r="C55" s="10">
        <v>31438</v>
      </c>
    </row>
    <row r="56" spans="2:3" x14ac:dyDescent="0.3">
      <c r="B56" s="3">
        <v>10238</v>
      </c>
      <c r="C56" s="10">
        <v>174000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F8E44-17A2-4A96-8C9F-FC9A2AAA42A1}">
  <dimension ref="B2:W19"/>
  <sheetViews>
    <sheetView zoomScale="120" zoomScaleNormal="120" workbookViewId="0">
      <selection activeCell="O5" sqref="O5"/>
    </sheetView>
  </sheetViews>
  <sheetFormatPr defaultRowHeight="14.4" x14ac:dyDescent="0.3"/>
  <cols>
    <col min="1" max="1" width="3.33203125" customWidth="1"/>
    <col min="3" max="5" width="10.109375" customWidth="1"/>
    <col min="15" max="15" width="12.44140625" customWidth="1"/>
    <col min="18" max="18" width="11.33203125" customWidth="1"/>
    <col min="20" max="20" width="3" customWidth="1"/>
    <col min="21" max="21" width="4.33203125" customWidth="1"/>
    <col min="23" max="23" width="11.6640625" customWidth="1"/>
  </cols>
  <sheetData>
    <row r="2" spans="2:23" x14ac:dyDescent="0.3">
      <c r="C2" s="24" t="s">
        <v>101</v>
      </c>
      <c r="D2" s="24" t="s">
        <v>102</v>
      </c>
      <c r="E2" s="24" t="s">
        <v>103</v>
      </c>
      <c r="N2" t="s">
        <v>104</v>
      </c>
      <c r="O2" t="s">
        <v>105</v>
      </c>
    </row>
    <row r="3" spans="2:23" x14ac:dyDescent="0.3">
      <c r="B3" t="s">
        <v>106</v>
      </c>
      <c r="C3" s="21">
        <v>272762</v>
      </c>
      <c r="D3" s="21">
        <v>269704</v>
      </c>
      <c r="E3" s="21">
        <v>298935</v>
      </c>
      <c r="N3" t="s">
        <v>107</v>
      </c>
      <c r="O3">
        <v>3.9144480000000001</v>
      </c>
      <c r="Q3" s="1" t="s">
        <v>72</v>
      </c>
      <c r="R3" s="3"/>
      <c r="V3" s="3" t="s">
        <v>108</v>
      </c>
      <c r="W3" s="3">
        <v>2.6931959999999999</v>
      </c>
    </row>
    <row r="4" spans="2:23" x14ac:dyDescent="0.3">
      <c r="B4" t="s">
        <v>109</v>
      </c>
      <c r="C4" s="21">
        <v>216984</v>
      </c>
      <c r="D4" s="21">
        <v>217336</v>
      </c>
      <c r="E4" s="21">
        <v>234439</v>
      </c>
      <c r="N4" t="s">
        <v>110</v>
      </c>
      <c r="O4">
        <v>2.633292</v>
      </c>
      <c r="Q4" s="1" t="s">
        <v>111</v>
      </c>
      <c r="R4" s="3"/>
      <c r="V4" s="3" t="s">
        <v>112</v>
      </c>
      <c r="W4" s="3">
        <v>4.025601</v>
      </c>
    </row>
    <row r="5" spans="2:23" x14ac:dyDescent="0.3">
      <c r="B5" t="s">
        <v>113</v>
      </c>
      <c r="C5" s="21">
        <v>283984</v>
      </c>
      <c r="D5" s="21">
        <v>248176</v>
      </c>
      <c r="E5" s="21">
        <v>238254</v>
      </c>
      <c r="N5" t="s">
        <v>114</v>
      </c>
      <c r="O5">
        <v>2.128279</v>
      </c>
    </row>
    <row r="6" spans="2:23" x14ac:dyDescent="0.3">
      <c r="B6" s="1" t="s">
        <v>77</v>
      </c>
      <c r="C6" s="21"/>
      <c r="D6" s="21"/>
      <c r="E6" s="21"/>
      <c r="N6" t="s">
        <v>115</v>
      </c>
      <c r="O6">
        <v>1.147489</v>
      </c>
    </row>
    <row r="7" spans="2:23" x14ac:dyDescent="0.3">
      <c r="B7" t="s">
        <v>116</v>
      </c>
      <c r="C7" s="21">
        <v>286122</v>
      </c>
      <c r="D7" s="21">
        <v>222476</v>
      </c>
      <c r="E7" s="21">
        <v>288863</v>
      </c>
      <c r="N7" t="s">
        <v>117</v>
      </c>
      <c r="O7">
        <v>3.802953</v>
      </c>
    </row>
    <row r="8" spans="2:23" x14ac:dyDescent="0.3">
      <c r="B8" t="s">
        <v>22</v>
      </c>
      <c r="C8" s="21">
        <v>321090</v>
      </c>
      <c r="D8" s="21">
        <v>339204</v>
      </c>
      <c r="E8" s="21">
        <v>316383</v>
      </c>
      <c r="N8" t="s">
        <v>118</v>
      </c>
      <c r="O8">
        <v>4.5274070000000002</v>
      </c>
    </row>
    <row r="9" spans="2:23" x14ac:dyDescent="0.3">
      <c r="B9" t="s">
        <v>119</v>
      </c>
      <c r="C9" s="21">
        <v>267042</v>
      </c>
      <c r="D9" s="21">
        <v>218811</v>
      </c>
      <c r="E9" s="21">
        <v>237429</v>
      </c>
      <c r="N9" t="s">
        <v>120</v>
      </c>
      <c r="O9">
        <v>2.631831</v>
      </c>
    </row>
    <row r="10" spans="2:23" x14ac:dyDescent="0.3">
      <c r="B10" s="1" t="s">
        <v>78</v>
      </c>
      <c r="C10" s="21"/>
      <c r="D10" s="21"/>
      <c r="E10" s="21"/>
      <c r="N10" t="s">
        <v>121</v>
      </c>
      <c r="O10">
        <v>2.6061879999999999</v>
      </c>
    </row>
    <row r="11" spans="2:23" x14ac:dyDescent="0.3">
      <c r="B11" t="s">
        <v>122</v>
      </c>
      <c r="C11" s="21">
        <v>306419</v>
      </c>
      <c r="D11" s="21">
        <v>259779</v>
      </c>
      <c r="E11" s="21">
        <v>334638</v>
      </c>
      <c r="N11" t="s">
        <v>123</v>
      </c>
      <c r="O11">
        <v>3.1367530000000001</v>
      </c>
    </row>
    <row r="12" spans="2:23" x14ac:dyDescent="0.3">
      <c r="B12" t="s">
        <v>124</v>
      </c>
      <c r="C12" s="21">
        <v>236754</v>
      </c>
      <c r="D12" s="21">
        <v>282099</v>
      </c>
      <c r="E12" s="21">
        <v>311557</v>
      </c>
      <c r="N12" t="s">
        <v>125</v>
      </c>
      <c r="O12">
        <v>1.2140219999999999</v>
      </c>
    </row>
    <row r="13" spans="2:23" x14ac:dyDescent="0.3">
      <c r="B13" t="s">
        <v>126</v>
      </c>
      <c r="C13" s="21">
        <v>339080</v>
      </c>
      <c r="D13" s="21">
        <v>273072</v>
      </c>
      <c r="E13" s="21">
        <v>248389</v>
      </c>
      <c r="N13" t="s">
        <v>127</v>
      </c>
      <c r="O13">
        <v>4.151071</v>
      </c>
    </row>
    <row r="14" spans="2:23" x14ac:dyDescent="0.3">
      <c r="B14" s="1" t="s">
        <v>79</v>
      </c>
      <c r="C14" s="21"/>
      <c r="D14" s="21"/>
      <c r="E14" s="21"/>
      <c r="N14" t="s">
        <v>128</v>
      </c>
      <c r="O14">
        <v>2.8618939999999999</v>
      </c>
    </row>
    <row r="15" spans="2:23" x14ac:dyDescent="0.3">
      <c r="B15" t="s">
        <v>129</v>
      </c>
      <c r="C15" s="21">
        <v>247843</v>
      </c>
      <c r="D15" s="21">
        <v>218610</v>
      </c>
      <c r="E15" s="21">
        <v>296809</v>
      </c>
      <c r="N15" t="s">
        <v>130</v>
      </c>
      <c r="O15">
        <v>2.9060510000000002</v>
      </c>
    </row>
    <row r="16" spans="2:23" x14ac:dyDescent="0.3">
      <c r="B16" t="s">
        <v>131</v>
      </c>
      <c r="C16" s="21">
        <v>271335</v>
      </c>
      <c r="D16" s="21">
        <v>237136</v>
      </c>
      <c r="E16" s="21">
        <v>232003</v>
      </c>
      <c r="N16" t="s">
        <v>132</v>
      </c>
      <c r="O16">
        <v>4.8611589999999998</v>
      </c>
    </row>
    <row r="17" spans="2:5" x14ac:dyDescent="0.3">
      <c r="B17" t="s">
        <v>133</v>
      </c>
      <c r="C17" s="21">
        <v>205725</v>
      </c>
      <c r="D17" s="21">
        <v>316311</v>
      </c>
      <c r="E17" s="21">
        <v>302556</v>
      </c>
    </row>
    <row r="18" spans="2:5" x14ac:dyDescent="0.3">
      <c r="B18" s="1" t="s">
        <v>80</v>
      </c>
      <c r="C18" s="21"/>
      <c r="D18" s="21"/>
      <c r="E18" s="21"/>
    </row>
    <row r="19" spans="2:5" x14ac:dyDescent="0.3">
      <c r="B19" s="1" t="s">
        <v>16</v>
      </c>
      <c r="C19" s="21"/>
      <c r="D19" s="21"/>
      <c r="E19" s="21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Besökare</vt:lpstr>
      <vt:lpstr>Besökare (F)</vt:lpstr>
      <vt:lpstr>Flera områden</vt:lpstr>
      <vt:lpstr>Flera områden (F)</vt:lpstr>
      <vt:lpstr>Befolkning</vt:lpstr>
      <vt:lpstr>Befolkning (F)</vt:lpstr>
      <vt:lpstr>Fler funktioner</vt:lpstr>
      <vt:lpstr>Fler funktioner (F)</vt:lpstr>
      <vt:lpstr>Fler funktioner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2020-11-27T08:33:48Z</dcterms:created>
  <dcterms:modified xsi:type="dcterms:W3CDTF">2024-10-24T13:38:59Z</dcterms:modified>
</cp:coreProperties>
</file>